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260" yWindow="570" windowWidth="14805" windowHeight="1731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R24" i="11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B21" i="13" l="1"/>
  <c r="B25" i="13" l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<sst xmlns="http://schemas.openxmlformats.org/spreadsheetml/2006/main" count="1151" uniqueCount="406">
  <si>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</si>
  <si>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</si>
  <si>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</si>
  <si>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</si>
  <si>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</si>
  <si>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</si>
  <si>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</si>
  <si>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</si>
  <si>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</si>
  <si>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</si>
  <si>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</si>
  <si>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</si>
  <si>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</si>
  <si>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</si>
  <si>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</si>
  <si>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</si>
  <si>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</si>
  <si>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</si>
  <si>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</si>
  <si>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</si>
  <si>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</si>
  <si>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</si>
  <si>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</si>
  <si>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</si>
  <si>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</si>
  <si>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</si>
  <si>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</si>
  <si>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</si>
  <si>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</si>
  <si>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</si>
  <si>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</si>
  <si>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</si>
  <si>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</si>
  <si>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</si>
  <si>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</si>
  <si>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</si>
  <si>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</si>
  <si>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</si>
  <si>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</si>
  <si>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</si>
  <si>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</si>
  <si>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</si>
  <si>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</si>
  <si>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</si>
  <si>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</si>
  <si>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</si>
  <si>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</si>
  <si>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</si>
  <si>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</si>
  <si>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</si>
  <si>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</si>
  <si>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</si>
  <si>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</si>
  <si>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</si>
  <si>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</si>
  <si>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</si>
  <si>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</si>
  <si>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</si>
  <si>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</si>
  <si>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</si>
  <si>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</si>
  <si>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</si>
  <si>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</si>
  <si>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</si>
  <si>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</si>
  <si>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</si>
  <si>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</si>
  <si>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</si>
  <si>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</si>
  <si>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</si>
  <si>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</si>
  <si>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</si>
  <si>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</si>
  <si>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</si>
  <si>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</si>
  <si>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</si>
  <si>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</si>
  <si>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</si>
  <si>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</si>
  <si>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</si>
  <si>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</si>
  <si>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</si>
  <si>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</si>
  <si>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</si>
  <si>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</si>
  <si>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</si>
  <si>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</si>
  <si>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</si>
  <si>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</si>
  <si>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</si>
  <si>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</si>
  <si>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</si>
  <si>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</si>
  <si>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</si>
  <si>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</si>
  <si>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</si>
  <si>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</si>
  <si>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</si>
  <si>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</si>
  <si>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</si>
  <si>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</si>
  <si>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</si>
  <si>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</si>
  <si>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</si>
  <si>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</si>
  <si>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</si>
  <si>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</si>
  <si>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</si>
  <si>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</si>
  <si>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</si>
  <si>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</si>
  <si>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</si>
  <si>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</si>
  <si>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</si>
  <si>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</si>
  <si>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</si>
  <si>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</si>
  <si>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</si>
  <si>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</si>
  <si>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</si>
  <si>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</si>
  <si>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</si>
  <si>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</si>
  <si>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</si>
  <si>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</si>
  <si>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</si>
  <si>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</si>
  <si>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</si>
  <si>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</si>
  <si>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</si>
  <si>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</si>
  <si>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</si>
  <si>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</si>
  <si>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</si>
  <si>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</si>
  <si>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</si>
  <si>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</si>
  <si>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</si>
  <si>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</si>
  <si>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</si>
  <si>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</si>
  <si>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</si>
  <si>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</si>
  <si>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</si>
  <si>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</si>
  <si>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</si>
  <si>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</si>
  <si>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</si>
  <si>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</si>
  <si>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</si>
  <si>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</si>
  <si>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</si>
  <si>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</si>
  <si>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</si>
  <si>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</si>
  <si>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</si>
  <si>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</si>
  <si>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</si>
  <si>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</si>
  <si>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</si>
  <si>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</si>
  <si>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</si>
  <si>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</si>
  <si>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</si>
  <si>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</si>
  <si>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</si>
  <si>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</si>
  <si>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</si>
  <si>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</si>
  <si>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</si>
  <si>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</si>
  <si>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</si>
  <si>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</si>
  <si>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</si>
  <si>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</si>
  <si>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</si>
  <si>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</si>
  <si>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</si>
  <si>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</si>
  <si>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</si>
  <si>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</si>
  <si>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</si>
  <si>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</si>
  <si>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</si>
  <si>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</si>
  <si>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</si>
  <si>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</si>
  <si>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</si>
  <si>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</si>
  <si>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</si>
  <si>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</si>
  <si>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</si>
  <si>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</si>
  <si>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</si>
  <si>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</si>
  <si>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</si>
  <si>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</si>
  <si>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</si>
  <si>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</si>
  <si>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</si>
  <si>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</si>
  <si>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</si>
  <si>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</si>
  <si>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</si>
  <si>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</si>
  <si>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</si>
  <si>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</si>
  <si>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</si>
  <si>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</si>
  <si>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</si>
  <si>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</si>
  <si>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</si>
  <si>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</si>
  <si>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</si>
  <si>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</si>
  <si>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</si>
  <si>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</si>
  <si>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</si>
  <si>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</si>
  <si>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</si>
  <si>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</si>
  <si>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</si>
  <si>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</si>
  <si>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</si>
  <si>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</si>
  <si>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</si>
  <si>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</si>
  <si>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</si>
  <si>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</si>
  <si>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</si>
  <si>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</si>
  <si>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</si>
  <si>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</si>
  <si>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</si>
  <si>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</si>
  <si>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</si>
  <si>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</si>
  <si>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</si>
  <si>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</si>
  <si>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</si>
  <si>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</si>
  <si>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</si>
  <si>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</si>
  <si>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</si>
  <si>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</si>
  <si>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</si>
  <si>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</si>
  <si>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</si>
  <si>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</si>
  <si>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</si>
  <si>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</si>
  <si>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</si>
  <si>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</si>
  <si>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</si>
  <si>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</si>
  <si>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</si>
  <si>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</si>
  <si>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</si>
  <si>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</si>
  <si>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</si>
  <si>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</si>
  <si>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</si>
  <si>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</si>
  <si>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</si>
  <si>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</si>
  <si>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</si>
  <si>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</si>
  <si>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</si>
  <si>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</si>
  <si>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</si>
  <si>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</si>
  <si>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</si>
  <si>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</si>
  <si>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</si>
  <si>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</si>
  <si>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</si>
  <si>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</si>
  <si>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</si>
  <si>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</si>
  <si>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</si>
  <si>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</si>
  <si>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</si>
  <si>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</si>
  <si>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</si>
  <si>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</si>
  <si>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</si>
  <si>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</si>
  <si>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</si>
  <si>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</si>
  <si>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</si>
  <si>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</si>
  <si>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</si>
  <si>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</si>
  <si>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</si>
  <si>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</si>
  <si>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</si>
  <si>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</si>
  <si>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</si>
  <si>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</si>
  <si>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</si>
  <si>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</si>
  <si>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</si>
  <si>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</si>
  <si>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</si>
  <si>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</si>
  <si>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</si>
  <si>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</si>
  <si>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</si>
  <si>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</si>
  <si>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</si>
  <si>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</si>
  <si>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</si>
  <si>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</si>
  <si>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</si>
  <si>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</si>
  <si>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</si>
  <si>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</si>
  <si>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</si>
  <si>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</si>
  <si>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</si>
  <si>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</si>
  <si>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</si>
  <si>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</si>
  <si>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</si>
  <si>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</si>
  <si>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</si>
  <si>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</si>
  <si>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</si>
  <si>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</si>
  <si>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</si>
  <si>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</si>
  <si>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</si>
  <si>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</si>
  <si>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</si>
  <si>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</si>
  <si>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</si>
  <si>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</si>
  <si>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</si>
  <si>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</si>
  <si>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</si>
  <si>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</si>
  <si>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</si>
  <si>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</si>
  <si>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</si>
  <si>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</si>
  <si>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</si>
  <si>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</si>
  <si>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</si>
  <si>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</si>
  <si>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</si>
  <si>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</si>
  <si>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</si>
  <si>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</si>
  <si>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</si>
  <si>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</si>
  <si>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</si>
  <si>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</si>
  <si>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</si>
  <si>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</si>
  <si>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</si>
  <si>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</si>
  <si>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</si>
  <si>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</si>
  <si>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</si>
  <si>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</si>
  <si>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</si>
  <si>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</si>
  <si>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</si>
  <si>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</si>
  <si>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</si>
  <si>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</si>
  <si>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</si>
  <si>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</si>
  <si>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</si>
  <si>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</si>
  <si>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</si>
  <si>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</si>
  <si>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</si>
  <si>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</si>
  <si>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</si>
  <si>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</si>
  <si>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</si>
  <si>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</si>
  <si>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</si>
  <si>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</si>
  <si>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</si>
  <si>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</si>
  <si>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</si>
  <si>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</si>
  <si>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</si>
  <si>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</si>
  <si>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</si>
  <si>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</si>
  <si>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</si>
  <si>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</si>
  <si>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Р/СЗ/47/01/0005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</si>
  <si>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</si>
  <si>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д. Перемяки</t>
  </si>
  <si>
    <t>Показатель замены линий электропередачи, км</t>
  </si>
  <si>
    <t>2,837 км</t>
  </si>
  <si>
    <t>Реконструкция ВЛ-10кВ от опоры №90 (НПО ВЕКТОР) до ТП-8625 2,837 км</t>
  </si>
  <si>
    <t>ВЛ-10кВ от опоры №90 (НПО ВЕКТОР) до ТП-8625 2,837 км</t>
  </si>
  <si>
    <t>2030 г.</t>
  </si>
  <si>
    <t xml:space="preserve">ВЛ 10кВ от опоры №90 (НПО ВЕКТОР) до ТП-8625 </t>
  </si>
  <si>
    <t>3х70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</si>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</sst>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8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/>
    <xf numFmtId="0" fontId="6" fillId="0" borderId="1" xfId="3" applyFont="1" applyBorder="1" applyAlignment="1">
      <alignment horizontal="center" vertical="center" wrapText="1"/>
    </xf>
    <xf numFmtId="0" fontId="6" fillId="0" borderId="0" xfId="3" applyFont="1" applyAlignment="1">
      <alignment horizontal="left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10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50" sqref="C5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5" t="s">
        <v>405</v>
      </c>
      <c r="B5" s="175"/>
      <c r="C5" s="175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7" t="s">
        <v>395</v>
      </c>
      <c r="B12" s="177"/>
      <c r="C12" s="177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9" t="s">
        <v>396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0" t="s">
        <v>7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398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2"/>
      <c r="B24" s="173"/>
      <c r="C24" s="174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397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2"/>
      <c r="B39" s="173"/>
      <c r="C39" s="174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2"/>
      <c r="B47" s="173"/>
      <c r="C47" s="174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26.484844079999998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21.708888590163934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3" customWidth="1"/>
    <col min="2" max="2" width="35.28515625" style="163" customWidth="1"/>
    <col min="3" max="3" width="31.140625" style="163" customWidth="1"/>
    <col min="4" max="4" width="25" style="163" customWidth="1"/>
    <col min="5" max="5" width="50" style="163" customWidth="1"/>
    <col min="6" max="6" width="57" style="163" customWidth="1"/>
    <col min="7" max="7" width="57.5703125" style="163" customWidth="1"/>
    <col min="8" max="10" width="20.5703125" style="163" customWidth="1"/>
    <col min="11" max="11" width="16" style="163" customWidth="1"/>
    <col min="12" max="12" width="20.5703125" style="163" customWidth="1"/>
    <col min="13" max="13" width="21.28515625" style="163" customWidth="1"/>
    <col min="14" max="14" width="23.85546875" style="163" customWidth="1"/>
    <col min="15" max="15" width="21" style="163" customWidth="1"/>
    <col min="16" max="16" width="23.85546875" style="163" customWidth="1"/>
    <col min="17" max="17" width="58" style="163" customWidth="1"/>
    <col min="18" max="18" width="27" style="163" customWidth="1"/>
    <col min="19" max="19" width="43" style="163" customWidth="1"/>
    <col min="20" max="16384" width="9.140625" style="16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6" t="str">
        <f>'1. паспорт местоположение'!A5:C5</f>
        <v>Год раскрытия информации: 2026 год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28" s="2" customFormat="1" ht="15.75" x14ac:dyDescent="0.2">
      <c r="A5" s="6"/>
    </row>
    <row r="6" spans="1:28" s="2" customFormat="1" ht="18.75" x14ac:dyDescent="0.2">
      <c r="A6" s="183" t="s">
        <v>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4" t="str">
        <f>'[1]1. паспорт местоположение'!A9:C9</f>
        <v>Филиал "Северо-Западный" АО "Оборонэнерго"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2" t="s">
        <v>4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3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4" t="str">
        <f>'1. паспорт местоположение'!A12:C12</f>
        <v>Р/СЗ/47/01/0005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2" t="s">
        <v>5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5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4" t="str">
        <f>'1. паспорт местоположение'!A15:C15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51"/>
      <c r="U14" s="151"/>
      <c r="V14" s="151"/>
      <c r="W14" s="151"/>
      <c r="X14" s="151"/>
      <c r="Y14" s="151"/>
      <c r="Z14" s="151"/>
      <c r="AA14" s="151"/>
      <c r="AB14" s="151"/>
    </row>
    <row r="15" spans="1:28" s="11" customFormat="1" ht="15" customHeight="1" x14ac:dyDescent="0.2">
      <c r="A15" s="182" t="s">
        <v>6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52"/>
      <c r="U15" s="152"/>
      <c r="V15" s="152"/>
      <c r="W15" s="152"/>
      <c r="X15" s="152"/>
      <c r="Y15" s="152"/>
      <c r="Z15" s="152"/>
      <c r="AA15" s="152"/>
      <c r="AB15" s="152"/>
    </row>
    <row r="16" spans="1:28" s="11" customFormat="1" ht="15" customHeight="1" x14ac:dyDescent="0.2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0" t="s">
        <v>367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53"/>
      <c r="U17" s="153"/>
      <c r="V17" s="153"/>
      <c r="W17" s="153"/>
      <c r="X17" s="153"/>
      <c r="Y17" s="153"/>
      <c r="Z17" s="153"/>
      <c r="AA17" s="153"/>
      <c r="AB17" s="153"/>
    </row>
    <row r="18" spans="1:28" s="11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7" t="s">
        <v>8</v>
      </c>
      <c r="B19" s="187" t="s">
        <v>368</v>
      </c>
      <c r="C19" s="192" t="s">
        <v>369</v>
      </c>
      <c r="D19" s="187" t="s">
        <v>370</v>
      </c>
      <c r="E19" s="187" t="s">
        <v>371</v>
      </c>
      <c r="F19" s="187" t="s">
        <v>372</v>
      </c>
      <c r="G19" s="187" t="s">
        <v>373</v>
      </c>
      <c r="H19" s="187" t="s">
        <v>374</v>
      </c>
      <c r="I19" s="187" t="s">
        <v>375</v>
      </c>
      <c r="J19" s="187" t="s">
        <v>376</v>
      </c>
      <c r="K19" s="187" t="s">
        <v>60</v>
      </c>
      <c r="L19" s="187" t="s">
        <v>377</v>
      </c>
      <c r="M19" s="187" t="s">
        <v>378</v>
      </c>
      <c r="N19" s="187" t="s">
        <v>379</v>
      </c>
      <c r="O19" s="187" t="s">
        <v>380</v>
      </c>
      <c r="P19" s="187" t="s">
        <v>381</v>
      </c>
      <c r="Q19" s="187" t="s">
        <v>382</v>
      </c>
      <c r="R19" s="187"/>
      <c r="S19" s="188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7"/>
      <c r="B20" s="187"/>
      <c r="C20" s="193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54" t="s">
        <v>384</v>
      </c>
      <c r="R20" s="155" t="s">
        <v>385</v>
      </c>
      <c r="S20" s="188"/>
      <c r="T20" s="156"/>
      <c r="U20" s="156"/>
      <c r="V20" s="156"/>
      <c r="W20" s="156"/>
      <c r="X20" s="156"/>
      <c r="Y20" s="156"/>
      <c r="Z20" s="157"/>
      <c r="AA20" s="157"/>
      <c r="AB20" s="157"/>
    </row>
    <row r="21" spans="1:28" s="11" customFormat="1" ht="18.75" x14ac:dyDescent="0.2">
      <c r="A21" s="154">
        <v>1</v>
      </c>
      <c r="B21" s="158">
        <v>2</v>
      </c>
      <c r="C21" s="154">
        <v>3</v>
      </c>
      <c r="D21" s="158">
        <v>4</v>
      </c>
      <c r="E21" s="154">
        <v>5</v>
      </c>
      <c r="F21" s="158">
        <v>6</v>
      </c>
      <c r="G21" s="154">
        <v>7</v>
      </c>
      <c r="H21" s="158">
        <v>8</v>
      </c>
      <c r="I21" s="154">
        <v>9</v>
      </c>
      <c r="J21" s="158">
        <v>10</v>
      </c>
      <c r="K21" s="154">
        <v>11</v>
      </c>
      <c r="L21" s="158">
        <v>12</v>
      </c>
      <c r="M21" s="154">
        <v>13</v>
      </c>
      <c r="N21" s="158">
        <v>14</v>
      </c>
      <c r="O21" s="154">
        <v>15</v>
      </c>
      <c r="P21" s="158">
        <v>16</v>
      </c>
      <c r="Q21" s="154">
        <v>17</v>
      </c>
      <c r="R21" s="158">
        <v>18</v>
      </c>
      <c r="S21" s="154">
        <v>19</v>
      </c>
      <c r="T21" s="156"/>
      <c r="U21" s="156"/>
      <c r="V21" s="156"/>
      <c r="W21" s="156"/>
      <c r="X21" s="156"/>
      <c r="Y21" s="156"/>
      <c r="Z21" s="157"/>
      <c r="AA21" s="157"/>
      <c r="AB21" s="157"/>
    </row>
    <row r="22" spans="1:28" s="161" customFormat="1" ht="19.5" customHeight="1" x14ac:dyDescent="0.3">
      <c r="A22" s="159" t="s">
        <v>353</v>
      </c>
      <c r="B22" s="159" t="s">
        <v>353</v>
      </c>
      <c r="C22" s="159" t="s">
        <v>353</v>
      </c>
      <c r="D22" s="159" t="s">
        <v>353</v>
      </c>
      <c r="E22" s="159" t="s">
        <v>353</v>
      </c>
      <c r="F22" s="159" t="s">
        <v>353</v>
      </c>
      <c r="G22" s="159" t="s">
        <v>353</v>
      </c>
      <c r="H22" s="159" t="s">
        <v>353</v>
      </c>
      <c r="I22" s="159" t="s">
        <v>353</v>
      </c>
      <c r="J22" s="159" t="s">
        <v>353</v>
      </c>
      <c r="K22" s="159" t="s">
        <v>353</v>
      </c>
      <c r="L22" s="159" t="s">
        <v>353</v>
      </c>
      <c r="M22" s="159" t="s">
        <v>353</v>
      </c>
      <c r="N22" s="159" t="s">
        <v>353</v>
      </c>
      <c r="O22" s="159" t="s">
        <v>353</v>
      </c>
      <c r="P22" s="159" t="s">
        <v>353</v>
      </c>
      <c r="Q22" s="159" t="s">
        <v>353</v>
      </c>
      <c r="R22" s="159" t="s">
        <v>353</v>
      </c>
      <c r="S22" s="159" t="s">
        <v>353</v>
      </c>
      <c r="T22" s="160"/>
      <c r="U22" s="160"/>
      <c r="V22" s="160"/>
      <c r="W22" s="160"/>
      <c r="X22" s="160"/>
      <c r="Y22" s="160"/>
      <c r="Z22" s="160"/>
      <c r="AA22" s="160"/>
      <c r="AB22" s="160"/>
    </row>
    <row r="23" spans="1:28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</row>
    <row r="24" spans="1:28" x14ac:dyDescent="0.25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</row>
    <row r="25" spans="1:28" x14ac:dyDescent="0.25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</row>
    <row r="26" spans="1:28" x14ac:dyDescent="0.25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</row>
    <row r="27" spans="1:28" x14ac:dyDescent="0.25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x14ac:dyDescent="0.25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</row>
    <row r="29" spans="1:28" x14ac:dyDescent="0.25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</row>
    <row r="30" spans="1:28" x14ac:dyDescent="0.25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</row>
    <row r="31" spans="1:28" x14ac:dyDescent="0.25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</row>
    <row r="32" spans="1:28" x14ac:dyDescent="0.25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spans="1:28" x14ac:dyDescent="0.25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spans="1:28" x14ac:dyDescent="0.25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</row>
    <row r="35" spans="1:28" x14ac:dyDescent="0.25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</row>
    <row r="36" spans="1:28" x14ac:dyDescent="0.25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  <row r="37" spans="1:28" x14ac:dyDescent="0.25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spans="1:28" x14ac:dyDescent="0.25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</row>
    <row r="39" spans="1:28" x14ac:dyDescent="0.25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</row>
    <row r="40" spans="1:28" x14ac:dyDescent="0.25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x14ac:dyDescent="0.25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</row>
    <row r="42" spans="1:28" x14ac:dyDescent="0.25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</row>
    <row r="43" spans="1:28" x14ac:dyDescent="0.25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</row>
    <row r="44" spans="1:28" x14ac:dyDescent="0.25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</row>
    <row r="45" spans="1:28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</row>
    <row r="46" spans="1:28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</row>
    <row r="47" spans="1:28" x14ac:dyDescent="0.25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</row>
    <row r="48" spans="1:28" x14ac:dyDescent="0.25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</row>
    <row r="49" spans="1:28" x14ac:dyDescent="0.25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</row>
    <row r="50" spans="1:28" x14ac:dyDescent="0.25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</row>
    <row r="51" spans="1:28" x14ac:dyDescent="0.25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</row>
    <row r="52" spans="1:28" x14ac:dyDescent="0.25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</row>
    <row r="53" spans="1:28" x14ac:dyDescent="0.25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</row>
    <row r="54" spans="1:28" x14ac:dyDescent="0.25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</row>
    <row r="55" spans="1:28" x14ac:dyDescent="0.2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</row>
    <row r="56" spans="1:28" x14ac:dyDescent="0.25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</row>
    <row r="57" spans="1:28" x14ac:dyDescent="0.25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</row>
    <row r="58" spans="1:28" x14ac:dyDescent="0.25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</row>
    <row r="59" spans="1:28" x14ac:dyDescent="0.25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</row>
    <row r="60" spans="1:28" x14ac:dyDescent="0.25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</row>
    <row r="61" spans="1:28" x14ac:dyDescent="0.25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</row>
    <row r="62" spans="1:28" x14ac:dyDescent="0.25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</row>
    <row r="63" spans="1:28" x14ac:dyDescent="0.25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</row>
    <row r="64" spans="1:28" x14ac:dyDescent="0.25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</row>
    <row r="65" spans="1:28" x14ac:dyDescent="0.25">
      <c r="A65" s="162"/>
      <c r="B65" s="162"/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</row>
    <row r="66" spans="1:28" x14ac:dyDescent="0.25">
      <c r="A66" s="162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</row>
    <row r="67" spans="1:28" x14ac:dyDescent="0.25">
      <c r="A67" s="162"/>
      <c r="B67" s="162"/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</row>
    <row r="68" spans="1:28" x14ac:dyDescent="0.25">
      <c r="A68" s="162"/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</row>
    <row r="69" spans="1:28" x14ac:dyDescent="0.25">
      <c r="A69" s="162"/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</row>
    <row r="70" spans="1:28" x14ac:dyDescent="0.25">
      <c r="A70" s="162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</row>
    <row r="71" spans="1:28" x14ac:dyDescent="0.25">
      <c r="A71" s="162"/>
      <c r="B71" s="162"/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</row>
    <row r="72" spans="1:28" x14ac:dyDescent="0.25">
      <c r="A72" s="162"/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</row>
    <row r="73" spans="1:28" x14ac:dyDescent="0.25">
      <c r="A73" s="162"/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</row>
    <row r="74" spans="1:28" x14ac:dyDescent="0.25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</row>
    <row r="75" spans="1:28" x14ac:dyDescent="0.25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</row>
    <row r="76" spans="1:28" x14ac:dyDescent="0.25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</row>
    <row r="77" spans="1:28" x14ac:dyDescent="0.25">
      <c r="A77" s="162"/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</row>
    <row r="78" spans="1:28" x14ac:dyDescent="0.25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</row>
    <row r="79" spans="1:28" x14ac:dyDescent="0.25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x14ac:dyDescent="0.25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</row>
    <row r="81" spans="1:28" x14ac:dyDescent="0.25">
      <c r="A81" s="16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</row>
    <row r="82" spans="1:28" x14ac:dyDescent="0.25">
      <c r="A82" s="16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</row>
    <row r="83" spans="1:28" x14ac:dyDescent="0.25">
      <c r="A83" s="162"/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</row>
    <row r="84" spans="1:28" x14ac:dyDescent="0.25">
      <c r="A84" s="16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</row>
    <row r="85" spans="1:28" x14ac:dyDescent="0.25">
      <c r="A85" s="16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</row>
    <row r="86" spans="1:28" x14ac:dyDescent="0.25">
      <c r="A86" s="162"/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</row>
    <row r="87" spans="1:28" x14ac:dyDescent="0.25">
      <c r="A87" s="16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</row>
    <row r="88" spans="1:28" x14ac:dyDescent="0.25">
      <c r="A88" s="16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</row>
    <row r="89" spans="1:28" x14ac:dyDescent="0.25">
      <c r="A89" s="16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</row>
    <row r="90" spans="1:28" x14ac:dyDescent="0.25">
      <c r="A90" s="16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</row>
    <row r="91" spans="1:28" x14ac:dyDescent="0.25">
      <c r="A91" s="16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</row>
    <row r="92" spans="1:28" x14ac:dyDescent="0.25">
      <c r="A92" s="16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</row>
    <row r="93" spans="1:28" x14ac:dyDescent="0.25">
      <c r="A93" s="16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</row>
    <row r="94" spans="1:28" x14ac:dyDescent="0.25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</row>
    <row r="95" spans="1:28" x14ac:dyDescent="0.25">
      <c r="A95" s="16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</row>
    <row r="96" spans="1:28" x14ac:dyDescent="0.25">
      <c r="A96" s="16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</row>
    <row r="97" spans="1:28" x14ac:dyDescent="0.25">
      <c r="A97" s="16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</row>
    <row r="98" spans="1:28" x14ac:dyDescent="0.25">
      <c r="A98" s="16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</row>
    <row r="99" spans="1:28" x14ac:dyDescent="0.25">
      <c r="A99" s="16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</row>
    <row r="100" spans="1:28" x14ac:dyDescent="0.25">
      <c r="A100" s="16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</row>
    <row r="101" spans="1:28" x14ac:dyDescent="0.25">
      <c r="A101" s="16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</row>
    <row r="102" spans="1:28" x14ac:dyDescent="0.25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</row>
    <row r="103" spans="1:28" x14ac:dyDescent="0.25">
      <c r="A103" s="16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</row>
    <row r="104" spans="1:28" x14ac:dyDescent="0.25">
      <c r="A104" s="16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</row>
    <row r="105" spans="1:28" x14ac:dyDescent="0.25">
      <c r="A105" s="16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</row>
    <row r="106" spans="1:28" x14ac:dyDescent="0.25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</row>
    <row r="107" spans="1:28" x14ac:dyDescent="0.25">
      <c r="A107" s="16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</row>
    <row r="108" spans="1:28" x14ac:dyDescent="0.25">
      <c r="A108" s="16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</row>
    <row r="109" spans="1:28" x14ac:dyDescent="0.25">
      <c r="A109" s="16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</row>
    <row r="110" spans="1:28" x14ac:dyDescent="0.25">
      <c r="A110" s="16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</row>
    <row r="111" spans="1:28" x14ac:dyDescent="0.25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</row>
    <row r="112" spans="1:28" x14ac:dyDescent="0.25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</row>
    <row r="113" spans="1:28" x14ac:dyDescent="0.25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</row>
    <row r="114" spans="1:28" x14ac:dyDescent="0.25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</row>
    <row r="115" spans="1:28" x14ac:dyDescent="0.25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</row>
    <row r="116" spans="1:28" x14ac:dyDescent="0.25">
      <c r="A116" s="16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</row>
    <row r="117" spans="1:28" x14ac:dyDescent="0.25">
      <c r="A117" s="16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</row>
    <row r="118" spans="1:28" x14ac:dyDescent="0.25">
      <c r="A118" s="16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</row>
    <row r="119" spans="1:28" x14ac:dyDescent="0.25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</row>
    <row r="120" spans="1:28" x14ac:dyDescent="0.25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</row>
    <row r="121" spans="1:28" x14ac:dyDescent="0.25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</row>
    <row r="122" spans="1:28" x14ac:dyDescent="0.25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</row>
    <row r="123" spans="1:28" x14ac:dyDescent="0.25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</row>
    <row r="124" spans="1:28" x14ac:dyDescent="0.25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</row>
    <row r="125" spans="1:28" x14ac:dyDescent="0.25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</row>
    <row r="126" spans="1:28" x14ac:dyDescent="0.25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</row>
    <row r="127" spans="1:28" x14ac:dyDescent="0.25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</row>
    <row r="128" spans="1:28" x14ac:dyDescent="0.25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</row>
    <row r="129" spans="1:28" x14ac:dyDescent="0.25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</row>
    <row r="130" spans="1:28" x14ac:dyDescent="0.25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</row>
    <row r="131" spans="1:28" x14ac:dyDescent="0.25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</row>
    <row r="132" spans="1:28" x14ac:dyDescent="0.25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</row>
    <row r="133" spans="1:28" x14ac:dyDescent="0.25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</row>
    <row r="134" spans="1:28" x14ac:dyDescent="0.25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</row>
    <row r="135" spans="1:28" x14ac:dyDescent="0.25">
      <c r="A135" s="16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</row>
    <row r="136" spans="1:28" x14ac:dyDescent="0.25">
      <c r="A136" s="16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</row>
    <row r="137" spans="1:28" x14ac:dyDescent="0.25">
      <c r="A137" s="16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</row>
    <row r="138" spans="1:28" x14ac:dyDescent="0.25">
      <c r="A138" s="16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</row>
    <row r="139" spans="1:28" x14ac:dyDescent="0.25">
      <c r="A139" s="16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</row>
    <row r="140" spans="1:28" x14ac:dyDescent="0.25">
      <c r="A140" s="16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</row>
    <row r="141" spans="1:28" x14ac:dyDescent="0.25">
      <c r="A141" s="16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</row>
    <row r="142" spans="1:28" x14ac:dyDescent="0.25">
      <c r="A142" s="16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</row>
    <row r="143" spans="1:28" x14ac:dyDescent="0.25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</row>
    <row r="144" spans="1:28" x14ac:dyDescent="0.25">
      <c r="A144" s="16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</row>
    <row r="145" spans="1:28" x14ac:dyDescent="0.25">
      <c r="A145" s="16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</row>
    <row r="146" spans="1:28" x14ac:dyDescent="0.25">
      <c r="A146" s="16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</row>
    <row r="147" spans="1:28" x14ac:dyDescent="0.25">
      <c r="A147" s="16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</row>
    <row r="148" spans="1:28" x14ac:dyDescent="0.25">
      <c r="A148" s="16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</row>
    <row r="149" spans="1:28" x14ac:dyDescent="0.25">
      <c r="A149" s="16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</row>
    <row r="150" spans="1:28" x14ac:dyDescent="0.25">
      <c r="A150" s="16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</row>
    <row r="151" spans="1:28" x14ac:dyDescent="0.25">
      <c r="A151" s="16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</row>
    <row r="152" spans="1:28" x14ac:dyDescent="0.25">
      <c r="A152" s="16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</row>
    <row r="153" spans="1:28" x14ac:dyDescent="0.25">
      <c r="A153" s="16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</row>
    <row r="154" spans="1:28" x14ac:dyDescent="0.25">
      <c r="A154" s="16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</row>
    <row r="155" spans="1:28" x14ac:dyDescent="0.25">
      <c r="A155" s="16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</row>
    <row r="156" spans="1:28" x14ac:dyDescent="0.25">
      <c r="A156" s="16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</row>
    <row r="157" spans="1:28" x14ac:dyDescent="0.25">
      <c r="A157" s="162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</row>
    <row r="158" spans="1:28" x14ac:dyDescent="0.25">
      <c r="A158" s="162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</row>
    <row r="159" spans="1:28" x14ac:dyDescent="0.25">
      <c r="A159" s="16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62"/>
      <c r="X159" s="162"/>
      <c r="Y159" s="162"/>
      <c r="Z159" s="162"/>
      <c r="AA159" s="162"/>
      <c r="AB159" s="162"/>
    </row>
    <row r="160" spans="1:28" x14ac:dyDescent="0.25">
      <c r="A160" s="16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</row>
    <row r="161" spans="1:28" x14ac:dyDescent="0.25">
      <c r="A161" s="16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</row>
    <row r="162" spans="1:28" x14ac:dyDescent="0.25">
      <c r="A162" s="16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</row>
    <row r="163" spans="1:28" x14ac:dyDescent="0.25">
      <c r="A163" s="16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</row>
    <row r="164" spans="1:28" x14ac:dyDescent="0.25">
      <c r="A164" s="16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</row>
    <row r="165" spans="1:28" x14ac:dyDescent="0.25">
      <c r="A165" s="16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</row>
    <row r="166" spans="1:28" x14ac:dyDescent="0.25">
      <c r="A166" s="162"/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62"/>
      <c r="X166" s="162"/>
      <c r="Y166" s="162"/>
      <c r="Z166" s="162"/>
      <c r="AA166" s="162"/>
      <c r="AB166" s="162"/>
    </row>
    <row r="167" spans="1:28" x14ac:dyDescent="0.25">
      <c r="A167" s="16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</row>
    <row r="168" spans="1:28" x14ac:dyDescent="0.25">
      <c r="A168" s="16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</row>
    <row r="169" spans="1:28" x14ac:dyDescent="0.25">
      <c r="A169" s="16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</row>
    <row r="170" spans="1:28" x14ac:dyDescent="0.25">
      <c r="A170" s="16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</row>
    <row r="171" spans="1:28" x14ac:dyDescent="0.25">
      <c r="A171" s="16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</row>
    <row r="172" spans="1:28" x14ac:dyDescent="0.25">
      <c r="A172" s="16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</row>
    <row r="173" spans="1:28" x14ac:dyDescent="0.25">
      <c r="A173" s="16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</row>
    <row r="174" spans="1:28" x14ac:dyDescent="0.25">
      <c r="A174" s="16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</row>
    <row r="175" spans="1:28" x14ac:dyDescent="0.25">
      <c r="A175" s="16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</row>
    <row r="176" spans="1:28" x14ac:dyDescent="0.25">
      <c r="A176" s="16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</row>
    <row r="177" spans="1:28" x14ac:dyDescent="0.25">
      <c r="A177" s="162"/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</row>
    <row r="178" spans="1:28" x14ac:dyDescent="0.25">
      <c r="A178" s="162"/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</row>
    <row r="179" spans="1:28" x14ac:dyDescent="0.25">
      <c r="A179" s="16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62"/>
      <c r="X179" s="162"/>
      <c r="Y179" s="162"/>
      <c r="Z179" s="162"/>
      <c r="AA179" s="162"/>
      <c r="AB179" s="162"/>
    </row>
    <row r="180" spans="1:28" x14ac:dyDescent="0.25">
      <c r="A180" s="16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62"/>
      <c r="X180" s="162"/>
      <c r="Y180" s="162"/>
      <c r="Z180" s="162"/>
      <c r="AA180" s="162"/>
      <c r="AB180" s="162"/>
    </row>
    <row r="181" spans="1:28" x14ac:dyDescent="0.25">
      <c r="A181" s="16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162"/>
      <c r="U181" s="162"/>
      <c r="V181" s="162"/>
      <c r="W181" s="162"/>
      <c r="X181" s="162"/>
      <c r="Y181" s="162"/>
      <c r="Z181" s="162"/>
      <c r="AA181" s="162"/>
      <c r="AB181" s="162"/>
    </row>
    <row r="182" spans="1:28" x14ac:dyDescent="0.25">
      <c r="A182" s="16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62"/>
      <c r="X182" s="162"/>
      <c r="Y182" s="162"/>
      <c r="Z182" s="162"/>
      <c r="AA182" s="162"/>
      <c r="AB182" s="162"/>
    </row>
    <row r="183" spans="1:28" x14ac:dyDescent="0.25">
      <c r="A183" s="16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62"/>
      <c r="X183" s="162"/>
      <c r="Y183" s="162"/>
      <c r="Z183" s="162"/>
      <c r="AA183" s="162"/>
      <c r="AB183" s="162"/>
    </row>
    <row r="184" spans="1:28" x14ac:dyDescent="0.25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</row>
    <row r="185" spans="1:28" x14ac:dyDescent="0.25">
      <c r="A185" s="16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</row>
    <row r="186" spans="1:28" x14ac:dyDescent="0.25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</row>
    <row r="187" spans="1:28" x14ac:dyDescent="0.25">
      <c r="A187" s="16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62"/>
      <c r="X187" s="162"/>
      <c r="Y187" s="162"/>
      <c r="Z187" s="162"/>
      <c r="AA187" s="162"/>
      <c r="AB187" s="162"/>
    </row>
    <row r="188" spans="1:28" x14ac:dyDescent="0.25">
      <c r="A188" s="16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</row>
    <row r="189" spans="1:28" x14ac:dyDescent="0.25">
      <c r="A189" s="16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</row>
    <row r="190" spans="1:28" x14ac:dyDescent="0.25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62"/>
      <c r="AB190" s="162"/>
    </row>
    <row r="191" spans="1:28" x14ac:dyDescent="0.25">
      <c r="A191" s="16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62"/>
      <c r="X191" s="162"/>
      <c r="Y191" s="162"/>
      <c r="Z191" s="162"/>
      <c r="AA191" s="162"/>
      <c r="AB191" s="162"/>
    </row>
    <row r="192" spans="1:28" x14ac:dyDescent="0.25">
      <c r="A192" s="16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</row>
    <row r="193" spans="1:28" x14ac:dyDescent="0.25">
      <c r="A193" s="16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62"/>
      <c r="X193" s="162"/>
      <c r="Y193" s="162"/>
      <c r="Z193" s="162"/>
      <c r="AA193" s="162"/>
      <c r="AB193" s="162"/>
    </row>
    <row r="194" spans="1:28" x14ac:dyDescent="0.25">
      <c r="A194" s="162"/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62"/>
      <c r="X194" s="162"/>
      <c r="Y194" s="162"/>
      <c r="Z194" s="162"/>
      <c r="AA194" s="162"/>
      <c r="AB194" s="162"/>
    </row>
    <row r="195" spans="1:28" x14ac:dyDescent="0.25">
      <c r="A195" s="16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162"/>
      <c r="U195" s="162"/>
      <c r="V195" s="162"/>
      <c r="W195" s="162"/>
      <c r="X195" s="162"/>
      <c r="Y195" s="162"/>
      <c r="Z195" s="162"/>
      <c r="AA195" s="162"/>
      <c r="AB195" s="162"/>
    </row>
    <row r="196" spans="1:28" x14ac:dyDescent="0.25">
      <c r="A196" s="16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62"/>
      <c r="X196" s="162"/>
      <c r="Y196" s="162"/>
      <c r="Z196" s="162"/>
      <c r="AA196" s="162"/>
      <c r="AB196" s="162"/>
    </row>
    <row r="197" spans="1:28" x14ac:dyDescent="0.25">
      <c r="A197" s="16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</row>
    <row r="198" spans="1:28" x14ac:dyDescent="0.25">
      <c r="A198" s="16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62"/>
      <c r="X198" s="162"/>
      <c r="Y198" s="162"/>
      <c r="Z198" s="162"/>
      <c r="AA198" s="162"/>
      <c r="AB198" s="162"/>
    </row>
    <row r="199" spans="1:28" x14ac:dyDescent="0.25">
      <c r="A199" s="162"/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62"/>
      <c r="X199" s="162"/>
      <c r="Y199" s="162"/>
      <c r="Z199" s="162"/>
      <c r="AA199" s="162"/>
      <c r="AB199" s="162"/>
    </row>
    <row r="200" spans="1:28" x14ac:dyDescent="0.25">
      <c r="A200" s="162"/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62"/>
      <c r="X200" s="162"/>
      <c r="Y200" s="162"/>
      <c r="Z200" s="162"/>
      <c r="AA200" s="162"/>
      <c r="AB200" s="162"/>
    </row>
    <row r="201" spans="1:28" x14ac:dyDescent="0.25">
      <c r="A201" s="16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62"/>
      <c r="X201" s="162"/>
      <c r="Y201" s="162"/>
      <c r="Z201" s="162"/>
      <c r="AA201" s="162"/>
      <c r="AB201" s="162"/>
    </row>
    <row r="202" spans="1:28" x14ac:dyDescent="0.25">
      <c r="A202" s="16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62"/>
      <c r="X202" s="162"/>
      <c r="Y202" s="162"/>
      <c r="Z202" s="162"/>
      <c r="AA202" s="162"/>
      <c r="AB202" s="162"/>
    </row>
    <row r="203" spans="1:28" x14ac:dyDescent="0.25">
      <c r="A203" s="16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62"/>
      <c r="X203" s="162"/>
      <c r="Y203" s="162"/>
      <c r="Z203" s="162"/>
      <c r="AA203" s="162"/>
      <c r="AB203" s="162"/>
    </row>
    <row r="204" spans="1:28" x14ac:dyDescent="0.25">
      <c r="A204" s="16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62"/>
      <c r="X204" s="162"/>
      <c r="Y204" s="162"/>
      <c r="Z204" s="162"/>
      <c r="AA204" s="162"/>
      <c r="AB204" s="162"/>
    </row>
    <row r="205" spans="1:28" x14ac:dyDescent="0.25">
      <c r="A205" s="162"/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62"/>
      <c r="X205" s="162"/>
      <c r="Y205" s="162"/>
      <c r="Z205" s="162"/>
      <c r="AA205" s="162"/>
      <c r="AB205" s="162"/>
    </row>
    <row r="206" spans="1:28" x14ac:dyDescent="0.25">
      <c r="A206" s="162"/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62"/>
      <c r="X206" s="162"/>
      <c r="Y206" s="162"/>
      <c r="Z206" s="162"/>
      <c r="AA206" s="162"/>
      <c r="AB206" s="162"/>
    </row>
    <row r="207" spans="1:28" x14ac:dyDescent="0.25">
      <c r="A207" s="16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62"/>
      <c r="X207" s="162"/>
      <c r="Y207" s="162"/>
      <c r="Z207" s="162"/>
      <c r="AA207" s="162"/>
      <c r="AB207" s="162"/>
    </row>
    <row r="208" spans="1:28" x14ac:dyDescent="0.25">
      <c r="A208" s="162"/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62"/>
      <c r="X208" s="162"/>
      <c r="Y208" s="162"/>
      <c r="Z208" s="162"/>
      <c r="AA208" s="162"/>
      <c r="AB208" s="162"/>
    </row>
    <row r="209" spans="1:28" x14ac:dyDescent="0.25">
      <c r="A209" s="162"/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62"/>
      <c r="X209" s="162"/>
      <c r="Y209" s="162"/>
      <c r="Z209" s="162"/>
      <c r="AA209" s="162"/>
      <c r="AB209" s="162"/>
    </row>
    <row r="210" spans="1:28" x14ac:dyDescent="0.25">
      <c r="A210" s="162"/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62"/>
      <c r="X210" s="162"/>
      <c r="Y210" s="162"/>
      <c r="Z210" s="162"/>
      <c r="AA210" s="162"/>
      <c r="AB210" s="162"/>
    </row>
    <row r="211" spans="1:28" x14ac:dyDescent="0.25">
      <c r="A211" s="16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62"/>
      <c r="X211" s="162"/>
      <c r="Y211" s="162"/>
      <c r="Z211" s="162"/>
      <c r="AA211" s="162"/>
      <c r="AB211" s="162"/>
    </row>
    <row r="212" spans="1:28" x14ac:dyDescent="0.25">
      <c r="A212" s="162"/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</row>
    <row r="213" spans="1:28" x14ac:dyDescent="0.25">
      <c r="A213" s="16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162"/>
      <c r="Z213" s="162"/>
      <c r="AA213" s="162"/>
      <c r="AB213" s="162"/>
    </row>
    <row r="214" spans="1:28" x14ac:dyDescent="0.25">
      <c r="A214" s="162"/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162"/>
      <c r="Z214" s="162"/>
      <c r="AA214" s="162"/>
      <c r="AB214" s="162"/>
    </row>
    <row r="215" spans="1:28" x14ac:dyDescent="0.25">
      <c r="A215" s="16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62"/>
      <c r="X215" s="162"/>
      <c r="Y215" s="162"/>
      <c r="Z215" s="162"/>
      <c r="AA215" s="162"/>
      <c r="AB215" s="162"/>
    </row>
    <row r="216" spans="1:28" x14ac:dyDescent="0.25">
      <c r="A216" s="16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62"/>
      <c r="X216" s="162"/>
      <c r="Y216" s="162"/>
      <c r="Z216" s="162"/>
      <c r="AA216" s="162"/>
      <c r="AB216" s="162"/>
    </row>
    <row r="217" spans="1:28" x14ac:dyDescent="0.25">
      <c r="A217" s="162"/>
      <c r="B217" s="162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62"/>
      <c r="X217" s="162"/>
      <c r="Y217" s="162"/>
      <c r="Z217" s="162"/>
      <c r="AA217" s="162"/>
      <c r="AB217" s="162"/>
    </row>
    <row r="218" spans="1:28" x14ac:dyDescent="0.25">
      <c r="A218" s="162"/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62"/>
      <c r="X218" s="162"/>
      <c r="Y218" s="162"/>
      <c r="Z218" s="162"/>
      <c r="AA218" s="162"/>
      <c r="AB218" s="162"/>
    </row>
    <row r="219" spans="1:28" x14ac:dyDescent="0.25">
      <c r="A219" s="16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62"/>
      <c r="X219" s="162"/>
      <c r="Y219" s="162"/>
      <c r="Z219" s="162"/>
      <c r="AA219" s="162"/>
      <c r="AB219" s="162"/>
    </row>
    <row r="220" spans="1:28" x14ac:dyDescent="0.25">
      <c r="A220" s="162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62"/>
      <c r="X220" s="162"/>
      <c r="Y220" s="162"/>
      <c r="Z220" s="162"/>
      <c r="AA220" s="162"/>
      <c r="AB220" s="162"/>
    </row>
    <row r="221" spans="1:28" x14ac:dyDescent="0.25">
      <c r="A221" s="162"/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</row>
    <row r="222" spans="1:28" x14ac:dyDescent="0.25">
      <c r="A222" s="162"/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62"/>
      <c r="X222" s="162"/>
      <c r="Y222" s="162"/>
      <c r="Z222" s="162"/>
      <c r="AA222" s="162"/>
      <c r="AB222" s="162"/>
    </row>
    <row r="223" spans="1:28" x14ac:dyDescent="0.25">
      <c r="A223" s="162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62"/>
      <c r="X223" s="162"/>
      <c r="Y223" s="162"/>
      <c r="Z223" s="162"/>
      <c r="AA223" s="162"/>
      <c r="AB223" s="162"/>
    </row>
    <row r="224" spans="1:28" x14ac:dyDescent="0.25">
      <c r="A224" s="162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62"/>
      <c r="X224" s="162"/>
      <c r="Y224" s="162"/>
      <c r="Z224" s="162"/>
      <c r="AA224" s="162"/>
      <c r="AB224" s="162"/>
    </row>
    <row r="225" spans="1:28" x14ac:dyDescent="0.25">
      <c r="A225" s="162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62"/>
      <c r="X225" s="162"/>
      <c r="Y225" s="162"/>
      <c r="Z225" s="162"/>
      <c r="AA225" s="162"/>
      <c r="AB225" s="162"/>
    </row>
    <row r="226" spans="1:28" x14ac:dyDescent="0.25">
      <c r="A226" s="16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62"/>
      <c r="X226" s="162"/>
      <c r="Y226" s="162"/>
      <c r="Z226" s="162"/>
      <c r="AA226" s="162"/>
      <c r="AB226" s="162"/>
    </row>
    <row r="227" spans="1:28" x14ac:dyDescent="0.25">
      <c r="A227" s="162"/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</row>
    <row r="228" spans="1:28" x14ac:dyDescent="0.25">
      <c r="A228" s="162"/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62"/>
      <c r="X228" s="162"/>
      <c r="Y228" s="162"/>
      <c r="Z228" s="162"/>
      <c r="AA228" s="162"/>
      <c r="AB228" s="162"/>
    </row>
    <row r="229" spans="1:28" x14ac:dyDescent="0.25">
      <c r="A229" s="162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62"/>
      <c r="X229" s="162"/>
      <c r="Y229" s="162"/>
      <c r="Z229" s="162"/>
      <c r="AA229" s="162"/>
      <c r="AB229" s="162"/>
    </row>
    <row r="230" spans="1:28" x14ac:dyDescent="0.25">
      <c r="A230" s="162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62"/>
      <c r="X230" s="162"/>
      <c r="Y230" s="162"/>
      <c r="Z230" s="162"/>
      <c r="AA230" s="162"/>
      <c r="AB230" s="162"/>
    </row>
    <row r="231" spans="1:28" x14ac:dyDescent="0.25">
      <c r="A231" s="16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62"/>
      <c r="X231" s="162"/>
      <c r="Y231" s="162"/>
      <c r="Z231" s="162"/>
      <c r="AA231" s="162"/>
      <c r="AB231" s="162"/>
    </row>
    <row r="232" spans="1:28" x14ac:dyDescent="0.25">
      <c r="A232" s="162"/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62"/>
      <c r="X232" s="162"/>
      <c r="Y232" s="162"/>
      <c r="Z232" s="162"/>
      <c r="AA232" s="162"/>
      <c r="AB232" s="162"/>
    </row>
    <row r="233" spans="1:28" x14ac:dyDescent="0.25">
      <c r="A233" s="162"/>
      <c r="B233" s="162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62"/>
      <c r="X233" s="162"/>
      <c r="Y233" s="162"/>
      <c r="Z233" s="162"/>
      <c r="AA233" s="162"/>
      <c r="AB233" s="162"/>
    </row>
    <row r="234" spans="1:28" x14ac:dyDescent="0.25">
      <c r="A234" s="162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62"/>
      <c r="X234" s="162"/>
      <c r="Y234" s="162"/>
      <c r="Z234" s="162"/>
      <c r="AA234" s="162"/>
      <c r="AB234" s="162"/>
    </row>
    <row r="235" spans="1:28" x14ac:dyDescent="0.25">
      <c r="A235" s="162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62"/>
      <c r="X235" s="162"/>
      <c r="Y235" s="162"/>
      <c r="Z235" s="162"/>
      <c r="AA235" s="162"/>
      <c r="AB235" s="162"/>
    </row>
    <row r="236" spans="1:28" x14ac:dyDescent="0.25">
      <c r="A236" s="162"/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62"/>
      <c r="X236" s="162"/>
      <c r="Y236" s="162"/>
      <c r="Z236" s="162"/>
      <c r="AA236" s="162"/>
      <c r="AB236" s="162"/>
    </row>
    <row r="237" spans="1:28" x14ac:dyDescent="0.25">
      <c r="A237" s="162"/>
      <c r="B237" s="162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62"/>
      <c r="X237" s="162"/>
      <c r="Y237" s="162"/>
      <c r="Z237" s="162"/>
      <c r="AA237" s="162"/>
      <c r="AB237" s="162"/>
    </row>
    <row r="238" spans="1:28" x14ac:dyDescent="0.25">
      <c r="A238" s="162"/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62"/>
      <c r="X238" s="162"/>
      <c r="Y238" s="162"/>
      <c r="Z238" s="162"/>
      <c r="AA238" s="162"/>
      <c r="AB238" s="162"/>
    </row>
    <row r="239" spans="1:28" x14ac:dyDescent="0.25">
      <c r="A239" s="162"/>
      <c r="B239" s="162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62"/>
      <c r="X239" s="162"/>
      <c r="Y239" s="162"/>
      <c r="Z239" s="162"/>
      <c r="AA239" s="162"/>
      <c r="AB239" s="162"/>
    </row>
    <row r="240" spans="1:28" x14ac:dyDescent="0.25">
      <c r="A240" s="162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62"/>
      <c r="X240" s="162"/>
      <c r="Y240" s="162"/>
      <c r="Z240" s="162"/>
      <c r="AA240" s="162"/>
      <c r="AB240" s="162"/>
    </row>
    <row r="241" spans="1:28" x14ac:dyDescent="0.25">
      <c r="A241" s="162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62"/>
      <c r="X241" s="162"/>
      <c r="Y241" s="162"/>
      <c r="Z241" s="162"/>
      <c r="AA241" s="162"/>
      <c r="AB241" s="162"/>
    </row>
    <row r="242" spans="1:28" x14ac:dyDescent="0.25">
      <c r="A242" s="162"/>
      <c r="B242" s="162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62"/>
      <c r="X242" s="162"/>
      <c r="Y242" s="162"/>
      <c r="Z242" s="162"/>
      <c r="AA242" s="162"/>
      <c r="AB242" s="162"/>
    </row>
    <row r="243" spans="1:28" x14ac:dyDescent="0.25">
      <c r="A243" s="162"/>
      <c r="B243" s="162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62"/>
      <c r="X243" s="162"/>
      <c r="Y243" s="162"/>
      <c r="Z243" s="162"/>
      <c r="AA243" s="162"/>
      <c r="AB243" s="162"/>
    </row>
    <row r="244" spans="1:28" x14ac:dyDescent="0.25">
      <c r="A244" s="162"/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</row>
    <row r="245" spans="1:28" x14ac:dyDescent="0.25">
      <c r="A245" s="16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62"/>
      <c r="X245" s="162"/>
      <c r="Y245" s="162"/>
      <c r="Z245" s="162"/>
      <c r="AA245" s="162"/>
      <c r="AB245" s="162"/>
    </row>
    <row r="246" spans="1:28" x14ac:dyDescent="0.25">
      <c r="A246" s="162"/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62"/>
      <c r="X246" s="162"/>
      <c r="Y246" s="162"/>
      <c r="Z246" s="162"/>
      <c r="AA246" s="162"/>
      <c r="AB246" s="162"/>
    </row>
    <row r="247" spans="1:28" x14ac:dyDescent="0.25">
      <c r="A247" s="162"/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62"/>
      <c r="X247" s="162"/>
      <c r="Y247" s="162"/>
      <c r="Z247" s="162"/>
      <c r="AA247" s="162"/>
      <c r="AB247" s="162"/>
    </row>
    <row r="248" spans="1:28" x14ac:dyDescent="0.25">
      <c r="A248" s="162"/>
      <c r="B248" s="162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62"/>
      <c r="X248" s="162"/>
      <c r="Y248" s="162"/>
      <c r="Z248" s="162"/>
      <c r="AA248" s="162"/>
      <c r="AB248" s="162"/>
    </row>
    <row r="249" spans="1:28" x14ac:dyDescent="0.25">
      <c r="A249" s="16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62"/>
      <c r="X249" s="162"/>
      <c r="Y249" s="162"/>
      <c r="Z249" s="162"/>
      <c r="AA249" s="162"/>
      <c r="AB249" s="162"/>
    </row>
    <row r="250" spans="1:28" x14ac:dyDescent="0.25">
      <c r="A250" s="162"/>
      <c r="B250" s="162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</row>
    <row r="251" spans="1:28" x14ac:dyDescent="0.25">
      <c r="A251" s="16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</row>
    <row r="252" spans="1:28" x14ac:dyDescent="0.25">
      <c r="A252" s="162"/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62"/>
      <c r="X252" s="162"/>
      <c r="Y252" s="162"/>
      <c r="Z252" s="162"/>
      <c r="AA252" s="162"/>
      <c r="AB252" s="162"/>
    </row>
    <row r="253" spans="1:28" x14ac:dyDescent="0.25">
      <c r="A253" s="16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</row>
    <row r="254" spans="1:28" x14ac:dyDescent="0.25">
      <c r="A254" s="162"/>
      <c r="B254" s="162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62"/>
      <c r="X254" s="162"/>
      <c r="Y254" s="162"/>
      <c r="Z254" s="162"/>
      <c r="AA254" s="162"/>
      <c r="AB254" s="162"/>
    </row>
    <row r="255" spans="1:28" x14ac:dyDescent="0.25">
      <c r="A255" s="162"/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162"/>
      <c r="Z255" s="162"/>
      <c r="AA255" s="162"/>
      <c r="AB255" s="162"/>
    </row>
    <row r="256" spans="1:28" x14ac:dyDescent="0.25">
      <c r="A256" s="162"/>
      <c r="B256" s="162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</row>
    <row r="257" spans="1:28" x14ac:dyDescent="0.25">
      <c r="A257" s="162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62"/>
      <c r="X257" s="162"/>
      <c r="Y257" s="162"/>
      <c r="Z257" s="162"/>
      <c r="AA257" s="162"/>
      <c r="AB257" s="162"/>
    </row>
    <row r="258" spans="1:28" x14ac:dyDescent="0.25">
      <c r="A258" s="162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62"/>
      <c r="X258" s="162"/>
      <c r="Y258" s="162"/>
      <c r="Z258" s="162"/>
      <c r="AA258" s="162"/>
      <c r="AB258" s="162"/>
    </row>
    <row r="259" spans="1:28" x14ac:dyDescent="0.25">
      <c r="A259" s="162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62"/>
      <c r="X259" s="162"/>
      <c r="Y259" s="162"/>
      <c r="Z259" s="162"/>
      <c r="AA259" s="162"/>
      <c r="AB259" s="162"/>
    </row>
    <row r="260" spans="1:28" x14ac:dyDescent="0.25">
      <c r="A260" s="162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</row>
    <row r="261" spans="1:28" x14ac:dyDescent="0.25">
      <c r="A261" s="162"/>
      <c r="B261" s="162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62"/>
      <c r="X261" s="162"/>
      <c r="Y261" s="162"/>
      <c r="Z261" s="162"/>
      <c r="AA261" s="162"/>
      <c r="AB261" s="162"/>
    </row>
    <row r="262" spans="1:28" x14ac:dyDescent="0.25">
      <c r="A262" s="162"/>
      <c r="B262" s="162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</row>
    <row r="263" spans="1:28" x14ac:dyDescent="0.25">
      <c r="A263" s="162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62"/>
      <c r="X263" s="162"/>
      <c r="Y263" s="162"/>
      <c r="Z263" s="162"/>
      <c r="AA263" s="162"/>
      <c r="AB263" s="162"/>
    </row>
    <row r="264" spans="1:28" x14ac:dyDescent="0.25">
      <c r="A264" s="162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62"/>
      <c r="X264" s="162"/>
      <c r="Y264" s="162"/>
      <c r="Z264" s="162"/>
      <c r="AA264" s="162"/>
      <c r="AB264" s="162"/>
    </row>
    <row r="265" spans="1:28" x14ac:dyDescent="0.25">
      <c r="A265" s="16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</row>
    <row r="266" spans="1:28" x14ac:dyDescent="0.25">
      <c r="A266" s="162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  <c r="AA266" s="162"/>
      <c r="AB266" s="162"/>
    </row>
    <row r="267" spans="1:28" x14ac:dyDescent="0.25">
      <c r="A267" s="162"/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62"/>
      <c r="X267" s="162"/>
      <c r="Y267" s="162"/>
      <c r="Z267" s="162"/>
      <c r="AA267" s="162"/>
      <c r="AB267" s="162"/>
    </row>
    <row r="268" spans="1:28" x14ac:dyDescent="0.25">
      <c r="A268" s="162"/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</row>
    <row r="269" spans="1:28" x14ac:dyDescent="0.25">
      <c r="A269" s="16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62"/>
      <c r="X269" s="162"/>
      <c r="Y269" s="162"/>
      <c r="Z269" s="162"/>
      <c r="AA269" s="162"/>
      <c r="AB269" s="162"/>
    </row>
    <row r="270" spans="1:28" x14ac:dyDescent="0.25">
      <c r="A270" s="162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62"/>
      <c r="X270" s="162"/>
      <c r="Y270" s="162"/>
      <c r="Z270" s="162"/>
      <c r="AA270" s="162"/>
      <c r="AB270" s="162"/>
    </row>
    <row r="271" spans="1:28" x14ac:dyDescent="0.25">
      <c r="A271" s="162"/>
      <c r="B271" s="162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62"/>
      <c r="X271" s="162"/>
      <c r="Y271" s="162"/>
      <c r="Z271" s="162"/>
      <c r="AA271" s="162"/>
      <c r="AB271" s="162"/>
    </row>
    <row r="272" spans="1:28" x14ac:dyDescent="0.25">
      <c r="A272" s="162"/>
      <c r="B272" s="162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</row>
    <row r="273" spans="1:28" x14ac:dyDescent="0.25">
      <c r="A273" s="162"/>
      <c r="B273" s="162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62"/>
      <c r="X273" s="162"/>
      <c r="Y273" s="162"/>
      <c r="Z273" s="162"/>
      <c r="AA273" s="162"/>
      <c r="AB273" s="162"/>
    </row>
    <row r="274" spans="1:28" x14ac:dyDescent="0.25">
      <c r="A274" s="162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62"/>
      <c r="X274" s="162"/>
      <c r="Y274" s="162"/>
      <c r="Z274" s="162"/>
      <c r="AA274" s="162"/>
      <c r="AB274" s="162"/>
    </row>
    <row r="275" spans="1:28" x14ac:dyDescent="0.25">
      <c r="A275" s="162"/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62"/>
      <c r="X275" s="162"/>
      <c r="Y275" s="162"/>
      <c r="Z275" s="162"/>
      <c r="AA275" s="162"/>
      <c r="AB275" s="162"/>
    </row>
    <row r="276" spans="1:28" x14ac:dyDescent="0.25">
      <c r="A276" s="162"/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</row>
    <row r="277" spans="1:28" x14ac:dyDescent="0.25">
      <c r="A277" s="162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62"/>
      <c r="X277" s="162"/>
      <c r="Y277" s="162"/>
      <c r="Z277" s="162"/>
      <c r="AA277" s="162"/>
      <c r="AB277" s="162"/>
    </row>
    <row r="278" spans="1:28" x14ac:dyDescent="0.25">
      <c r="A278" s="16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</row>
    <row r="279" spans="1:28" x14ac:dyDescent="0.25">
      <c r="A279" s="162"/>
      <c r="B279" s="162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62"/>
      <c r="X279" s="162"/>
      <c r="Y279" s="162"/>
      <c r="Z279" s="162"/>
      <c r="AA279" s="162"/>
      <c r="AB279" s="162"/>
    </row>
    <row r="280" spans="1:28" x14ac:dyDescent="0.25">
      <c r="A280" s="162"/>
      <c r="B280" s="162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62"/>
      <c r="X280" s="162"/>
      <c r="Y280" s="162"/>
      <c r="Z280" s="162"/>
      <c r="AA280" s="162"/>
      <c r="AB280" s="162"/>
    </row>
    <row r="281" spans="1:28" x14ac:dyDescent="0.25">
      <c r="A281" s="162"/>
      <c r="B281" s="162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62"/>
      <c r="X281" s="162"/>
      <c r="Y281" s="162"/>
      <c r="Z281" s="162"/>
      <c r="AA281" s="162"/>
      <c r="AB281" s="162"/>
    </row>
    <row r="282" spans="1:28" x14ac:dyDescent="0.25">
      <c r="A282" s="162"/>
      <c r="B282" s="162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62"/>
      <c r="X282" s="162"/>
      <c r="Y282" s="162"/>
      <c r="Z282" s="162"/>
      <c r="AA282" s="162"/>
      <c r="AB282" s="162"/>
    </row>
    <row r="283" spans="1:28" x14ac:dyDescent="0.25">
      <c r="A283" s="162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62"/>
      <c r="X283" s="162"/>
      <c r="Y283" s="162"/>
      <c r="Z283" s="162"/>
      <c r="AA283" s="162"/>
      <c r="AB283" s="162"/>
    </row>
    <row r="284" spans="1:28" x14ac:dyDescent="0.25">
      <c r="A284" s="16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62"/>
      <c r="X284" s="162"/>
      <c r="Y284" s="162"/>
      <c r="Z284" s="162"/>
      <c r="AA284" s="162"/>
      <c r="AB284" s="162"/>
    </row>
    <row r="285" spans="1:28" x14ac:dyDescent="0.25">
      <c r="A285" s="162"/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62"/>
      <c r="X285" s="162"/>
      <c r="Y285" s="162"/>
      <c r="Z285" s="162"/>
      <c r="AA285" s="162"/>
      <c r="AB285" s="162"/>
    </row>
    <row r="286" spans="1:28" x14ac:dyDescent="0.25">
      <c r="A286" s="162"/>
      <c r="B286" s="162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62"/>
      <c r="X286" s="162"/>
      <c r="Y286" s="162"/>
      <c r="Z286" s="162"/>
      <c r="AA286" s="162"/>
      <c r="AB286" s="162"/>
    </row>
    <row r="287" spans="1:28" x14ac:dyDescent="0.25">
      <c r="A287" s="162"/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  <c r="Y287" s="162"/>
      <c r="Z287" s="162"/>
      <c r="AA287" s="162"/>
      <c r="AB287" s="162"/>
    </row>
    <row r="288" spans="1:28" x14ac:dyDescent="0.25">
      <c r="A288" s="162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62"/>
      <c r="X288" s="162"/>
      <c r="Y288" s="162"/>
      <c r="Z288" s="162"/>
      <c r="AA288" s="162"/>
      <c r="AB288" s="162"/>
    </row>
    <row r="289" spans="1:28" x14ac:dyDescent="0.25">
      <c r="A289" s="162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  <c r="Y289" s="162"/>
      <c r="Z289" s="162"/>
      <c r="AA289" s="162"/>
      <c r="AB289" s="162"/>
    </row>
    <row r="290" spans="1:28" x14ac:dyDescent="0.25">
      <c r="A290" s="162"/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62"/>
      <c r="X290" s="162"/>
      <c r="Y290" s="162"/>
      <c r="Z290" s="162"/>
      <c r="AA290" s="162"/>
      <c r="AB290" s="162"/>
    </row>
    <row r="291" spans="1:28" x14ac:dyDescent="0.25">
      <c r="A291" s="162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</row>
    <row r="292" spans="1:28" x14ac:dyDescent="0.25">
      <c r="A292" s="16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62"/>
      <c r="X292" s="162"/>
      <c r="Y292" s="162"/>
      <c r="Z292" s="162"/>
      <c r="AA292" s="162"/>
      <c r="AB292" s="162"/>
    </row>
    <row r="293" spans="1:28" x14ac:dyDescent="0.25">
      <c r="A293" s="162"/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62"/>
      <c r="X293" s="162"/>
      <c r="Y293" s="162"/>
      <c r="Z293" s="162"/>
      <c r="AA293" s="162"/>
      <c r="AB293" s="162"/>
    </row>
    <row r="294" spans="1:28" x14ac:dyDescent="0.25">
      <c r="A294" s="162"/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62"/>
      <c r="X294" s="162"/>
      <c r="Y294" s="162"/>
      <c r="Z294" s="162"/>
      <c r="AA294" s="162"/>
      <c r="AB294" s="162"/>
    </row>
    <row r="295" spans="1:28" x14ac:dyDescent="0.25">
      <c r="A295" s="162"/>
      <c r="B295" s="162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62"/>
      <c r="X295" s="162"/>
      <c r="Y295" s="162"/>
      <c r="Z295" s="162"/>
      <c r="AA295" s="162"/>
      <c r="AB295" s="162"/>
    </row>
    <row r="296" spans="1:28" x14ac:dyDescent="0.25">
      <c r="A296" s="162"/>
      <c r="B296" s="162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62"/>
      <c r="X296" s="162"/>
      <c r="Y296" s="162"/>
      <c r="Z296" s="162"/>
      <c r="AA296" s="162"/>
      <c r="AB296" s="162"/>
    </row>
    <row r="297" spans="1:28" x14ac:dyDescent="0.25">
      <c r="A297" s="162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62"/>
      <c r="X297" s="162"/>
      <c r="Y297" s="162"/>
      <c r="Z297" s="162"/>
      <c r="AA297" s="162"/>
      <c r="AB297" s="162"/>
    </row>
    <row r="298" spans="1:28" x14ac:dyDescent="0.25">
      <c r="A298" s="162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62"/>
      <c r="X298" s="162"/>
      <c r="Y298" s="162"/>
      <c r="Z298" s="162"/>
      <c r="AA298" s="162"/>
      <c r="AB298" s="162"/>
    </row>
    <row r="299" spans="1:28" x14ac:dyDescent="0.25">
      <c r="A299" s="162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62"/>
      <c r="X299" s="162"/>
      <c r="Y299" s="162"/>
      <c r="Z299" s="162"/>
      <c r="AA299" s="162"/>
      <c r="AB299" s="162"/>
    </row>
    <row r="300" spans="1:28" x14ac:dyDescent="0.25">
      <c r="A300" s="162"/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62"/>
      <c r="X300" s="162"/>
      <c r="Y300" s="162"/>
      <c r="Z300" s="162"/>
      <c r="AA300" s="162"/>
      <c r="AB300" s="162"/>
    </row>
    <row r="301" spans="1:28" x14ac:dyDescent="0.25">
      <c r="A301" s="162"/>
      <c r="B301" s="162"/>
      <c r="C301" s="162"/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62"/>
      <c r="X301" s="162"/>
      <c r="Y301" s="162"/>
      <c r="Z301" s="162"/>
      <c r="AA301" s="162"/>
      <c r="AB301" s="162"/>
    </row>
    <row r="302" spans="1:28" x14ac:dyDescent="0.25">
      <c r="A302" s="162"/>
      <c r="B302" s="162"/>
      <c r="C302" s="162"/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62"/>
      <c r="X302" s="162"/>
      <c r="Y302" s="162"/>
      <c r="Z302" s="162"/>
      <c r="AA302" s="162"/>
      <c r="AB302" s="162"/>
    </row>
    <row r="303" spans="1:28" x14ac:dyDescent="0.25">
      <c r="A303" s="162"/>
      <c r="B303" s="162"/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  <c r="R303" s="162"/>
      <c r="S303" s="162"/>
      <c r="T303" s="162"/>
      <c r="U303" s="162"/>
      <c r="V303" s="162"/>
      <c r="W303" s="162"/>
      <c r="X303" s="162"/>
      <c r="Y303" s="162"/>
      <c r="Z303" s="162"/>
      <c r="AA303" s="162"/>
      <c r="AB303" s="162"/>
    </row>
    <row r="304" spans="1:28" x14ac:dyDescent="0.25">
      <c r="A304" s="162"/>
      <c r="B304" s="162"/>
      <c r="C304" s="162"/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62"/>
      <c r="X304" s="162"/>
      <c r="Y304" s="162"/>
      <c r="Z304" s="162"/>
      <c r="AA304" s="162"/>
      <c r="AB304" s="162"/>
    </row>
    <row r="305" spans="1:28" x14ac:dyDescent="0.25">
      <c r="A305" s="162"/>
      <c r="B305" s="162"/>
      <c r="C305" s="162"/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62"/>
      <c r="X305" s="162"/>
      <c r="Y305" s="162"/>
      <c r="Z305" s="162"/>
      <c r="AA305" s="162"/>
      <c r="AB305" s="162"/>
    </row>
    <row r="306" spans="1:28" x14ac:dyDescent="0.25">
      <c r="A306" s="162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</row>
    <row r="307" spans="1:28" x14ac:dyDescent="0.25">
      <c r="A307" s="162"/>
      <c r="B307" s="162"/>
      <c r="C307" s="162"/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62"/>
      <c r="X307" s="162"/>
      <c r="Y307" s="162"/>
      <c r="Z307" s="162"/>
      <c r="AA307" s="162"/>
      <c r="AB307" s="162"/>
    </row>
    <row r="308" spans="1:28" x14ac:dyDescent="0.25">
      <c r="A308" s="162"/>
      <c r="B308" s="162"/>
      <c r="C308" s="162"/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62"/>
      <c r="X308" s="162"/>
      <c r="Y308" s="162"/>
      <c r="Z308" s="162"/>
      <c r="AA308" s="162"/>
      <c r="AB308" s="162"/>
    </row>
    <row r="309" spans="1:28" x14ac:dyDescent="0.25">
      <c r="A309" s="162"/>
      <c r="B309" s="162"/>
      <c r="C309" s="162"/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62"/>
      <c r="X309" s="162"/>
      <c r="Y309" s="162"/>
      <c r="Z309" s="162"/>
      <c r="AA309" s="162"/>
      <c r="AB309" s="162"/>
    </row>
    <row r="310" spans="1:28" x14ac:dyDescent="0.25">
      <c r="A310" s="162"/>
      <c r="B310" s="162"/>
      <c r="C310" s="162"/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62"/>
      <c r="X310" s="162"/>
      <c r="Y310" s="162"/>
      <c r="Z310" s="162"/>
      <c r="AA310" s="162"/>
      <c r="AB310" s="162"/>
    </row>
    <row r="311" spans="1:28" x14ac:dyDescent="0.25">
      <c r="A311" s="162"/>
      <c r="B311" s="162"/>
      <c r="C311" s="162"/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62"/>
      <c r="X311" s="162"/>
      <c r="Y311" s="162"/>
      <c r="Z311" s="162"/>
      <c r="AA311" s="162"/>
      <c r="AB311" s="162"/>
    </row>
    <row r="312" spans="1:28" x14ac:dyDescent="0.25">
      <c r="A312" s="162"/>
      <c r="B312" s="162"/>
      <c r="C312" s="162"/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62"/>
      <c r="X312" s="162"/>
      <c r="Y312" s="162"/>
      <c r="Z312" s="162"/>
      <c r="AA312" s="162"/>
      <c r="AB312" s="162"/>
    </row>
    <row r="313" spans="1:28" x14ac:dyDescent="0.25">
      <c r="A313" s="162"/>
      <c r="B313" s="162"/>
      <c r="C313" s="162"/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62"/>
      <c r="X313" s="162"/>
      <c r="Y313" s="162"/>
      <c r="Z313" s="162"/>
      <c r="AA313" s="162"/>
      <c r="AB313" s="162"/>
    </row>
    <row r="314" spans="1:28" x14ac:dyDescent="0.25">
      <c r="A314" s="162"/>
      <c r="B314" s="162"/>
      <c r="C314" s="162"/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  <c r="Y314" s="162"/>
      <c r="Z314" s="162"/>
      <c r="AA314" s="162"/>
      <c r="AB314" s="162"/>
    </row>
    <row r="315" spans="1:28" x14ac:dyDescent="0.25">
      <c r="A315" s="162"/>
      <c r="B315" s="162"/>
      <c r="C315" s="162"/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62"/>
      <c r="O315" s="162"/>
      <c r="P315" s="162"/>
      <c r="Q315" s="162"/>
      <c r="R315" s="162"/>
      <c r="S315" s="162"/>
      <c r="T315" s="162"/>
      <c r="U315" s="162"/>
      <c r="V315" s="162"/>
      <c r="W315" s="162"/>
      <c r="X315" s="162"/>
      <c r="Y315" s="162"/>
      <c r="Z315" s="162"/>
      <c r="AA315" s="162"/>
      <c r="AB315" s="162"/>
    </row>
    <row r="316" spans="1:28" x14ac:dyDescent="0.25">
      <c r="A316" s="162"/>
      <c r="B316" s="162"/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62"/>
      <c r="X316" s="162"/>
      <c r="Y316" s="162"/>
      <c r="Z316" s="162"/>
      <c r="AA316" s="162"/>
      <c r="AB316" s="162"/>
    </row>
    <row r="317" spans="1:28" x14ac:dyDescent="0.25">
      <c r="A317" s="162"/>
      <c r="B317" s="162"/>
      <c r="C317" s="162"/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62"/>
      <c r="X317" s="162"/>
      <c r="Y317" s="162"/>
      <c r="Z317" s="162"/>
      <c r="AA317" s="162"/>
      <c r="AB317" s="162"/>
    </row>
    <row r="318" spans="1:28" x14ac:dyDescent="0.25">
      <c r="A318" s="162"/>
      <c r="B318" s="162"/>
      <c r="C318" s="162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62"/>
      <c r="X318" s="162"/>
      <c r="Y318" s="162"/>
      <c r="Z318" s="162"/>
      <c r="AA318" s="162"/>
      <c r="AB318" s="162"/>
    </row>
    <row r="319" spans="1:28" x14ac:dyDescent="0.25">
      <c r="A319" s="162"/>
      <c r="B319" s="162"/>
      <c r="C319" s="162"/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62"/>
      <c r="X319" s="162"/>
      <c r="Y319" s="162"/>
      <c r="Z319" s="162"/>
      <c r="AA319" s="162"/>
      <c r="AB319" s="162"/>
    </row>
    <row r="320" spans="1:28" x14ac:dyDescent="0.25">
      <c r="A320" s="162"/>
      <c r="B320" s="162"/>
      <c r="C320" s="162"/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62"/>
      <c r="X320" s="162"/>
      <c r="Y320" s="162"/>
      <c r="Z320" s="162"/>
      <c r="AA320" s="162"/>
      <c r="AB320" s="162"/>
    </row>
    <row r="321" spans="1:28" x14ac:dyDescent="0.25">
      <c r="A321" s="162"/>
      <c r="B321" s="162"/>
      <c r="C321" s="162"/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162"/>
      <c r="O321" s="162"/>
      <c r="P321" s="162"/>
      <c r="Q321" s="162"/>
      <c r="R321" s="162"/>
      <c r="S321" s="162"/>
      <c r="T321" s="162"/>
      <c r="U321" s="162"/>
      <c r="V321" s="162"/>
      <c r="W321" s="162"/>
      <c r="X321" s="162"/>
      <c r="Y321" s="162"/>
      <c r="Z321" s="162"/>
      <c r="AA321" s="162"/>
      <c r="AB321" s="162"/>
    </row>
    <row r="322" spans="1:28" x14ac:dyDescent="0.25">
      <c r="A322" s="162"/>
      <c r="B322" s="162"/>
      <c r="C322" s="162"/>
      <c r="D322" s="162"/>
      <c r="E322" s="162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62"/>
      <c r="X322" s="162"/>
      <c r="Y322" s="162"/>
      <c r="Z322" s="162"/>
      <c r="AA322" s="162"/>
      <c r="AB322" s="162"/>
    </row>
    <row r="323" spans="1:28" x14ac:dyDescent="0.25">
      <c r="A323" s="162"/>
      <c r="B323" s="162"/>
      <c r="C323" s="162"/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62"/>
      <c r="X323" s="162"/>
      <c r="Y323" s="162"/>
      <c r="Z323" s="162"/>
      <c r="AA323" s="162"/>
      <c r="AB323" s="162"/>
    </row>
    <row r="324" spans="1:28" x14ac:dyDescent="0.25">
      <c r="A324" s="162"/>
      <c r="B324" s="162"/>
      <c r="C324" s="162"/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  <c r="AA324" s="162"/>
      <c r="AB324" s="162"/>
    </row>
    <row r="325" spans="1:28" x14ac:dyDescent="0.25">
      <c r="A325" s="162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</row>
    <row r="326" spans="1:28" x14ac:dyDescent="0.25">
      <c r="A326" s="162"/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  <c r="AA326" s="162"/>
      <c r="AB326" s="162"/>
    </row>
    <row r="327" spans="1:28" x14ac:dyDescent="0.25">
      <c r="A327" s="162"/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</row>
    <row r="328" spans="1:28" x14ac:dyDescent="0.25">
      <c r="A328" s="162"/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162"/>
    </row>
    <row r="329" spans="1:28" x14ac:dyDescent="0.25">
      <c r="A329" s="162"/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  <c r="AA329" s="162"/>
      <c r="AB329" s="162"/>
    </row>
    <row r="330" spans="1:28" x14ac:dyDescent="0.25">
      <c r="A330" s="162"/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  <c r="AA330" s="162"/>
      <c r="AB330" s="162"/>
    </row>
    <row r="331" spans="1:28" x14ac:dyDescent="0.25">
      <c r="A331" s="162"/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  <c r="AA331" s="162"/>
      <c r="AB331" s="162"/>
    </row>
    <row r="332" spans="1:28" x14ac:dyDescent="0.25">
      <c r="A332" s="162"/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  <c r="AA332" s="162"/>
      <c r="AB332" s="162"/>
    </row>
    <row r="333" spans="1:28" x14ac:dyDescent="0.25">
      <c r="A333" s="162"/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  <c r="AA333" s="162"/>
      <c r="AB333" s="162"/>
    </row>
    <row r="334" spans="1:28" x14ac:dyDescent="0.25">
      <c r="A334" s="162"/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  <c r="AA334" s="162"/>
      <c r="AB334" s="162"/>
    </row>
    <row r="335" spans="1:28" x14ac:dyDescent="0.25">
      <c r="A335" s="162"/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  <c r="AA335" s="162"/>
      <c r="AB335" s="162"/>
    </row>
    <row r="336" spans="1:28" x14ac:dyDescent="0.25">
      <c r="A336" s="162"/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</row>
    <row r="337" spans="1:28" x14ac:dyDescent="0.25">
      <c r="A337" s="162"/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  <c r="AA337" s="162"/>
      <c r="AB337" s="162"/>
    </row>
    <row r="338" spans="1:28" x14ac:dyDescent="0.25">
      <c r="A338" s="162"/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  <c r="AA338" s="162"/>
      <c r="AB338" s="162"/>
    </row>
    <row r="339" spans="1:28" x14ac:dyDescent="0.25">
      <c r="A339" s="162"/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  <c r="AA339" s="162"/>
      <c r="AB339" s="162"/>
    </row>
    <row r="340" spans="1:28" x14ac:dyDescent="0.25">
      <c r="A340" s="162"/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  <c r="AA340" s="162"/>
      <c r="AB340" s="162"/>
    </row>
    <row r="341" spans="1:28" x14ac:dyDescent="0.25">
      <c r="A341" s="162"/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2"/>
      <c r="AB341" s="162"/>
    </row>
    <row r="342" spans="1:28" x14ac:dyDescent="0.25">
      <c r="A342" s="162"/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</row>
    <row r="343" spans="1:28" x14ac:dyDescent="0.25">
      <c r="A343" s="162"/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</row>
    <row r="344" spans="1:28" x14ac:dyDescent="0.25">
      <c r="A344" s="162"/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</row>
    <row r="345" spans="1:28" x14ac:dyDescent="0.25">
      <c r="A345" s="162"/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</row>
    <row r="346" spans="1:28" x14ac:dyDescent="0.25">
      <c r="A346" s="162"/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</row>
    <row r="347" spans="1:28" x14ac:dyDescent="0.25">
      <c r="A347" s="162"/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</row>
    <row r="348" spans="1:28" x14ac:dyDescent="0.25">
      <c r="A348" s="162"/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</row>
    <row r="349" spans="1:28" x14ac:dyDescent="0.25">
      <c r="A349" s="162"/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</row>
    <row r="350" spans="1:28" x14ac:dyDescent="0.25">
      <c r="A350" s="162"/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</row>
    <row r="351" spans="1:28" x14ac:dyDescent="0.25">
      <c r="A351" s="162"/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</row>
    <row r="352" spans="1:28" x14ac:dyDescent="0.25">
      <c r="A352" s="162"/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</row>
    <row r="353" spans="1:28" x14ac:dyDescent="0.25">
      <c r="A353" s="162"/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</row>
    <row r="354" spans="1:28" x14ac:dyDescent="0.25">
      <c r="A354" s="162"/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</row>
    <row r="355" spans="1:28" x14ac:dyDescent="0.25">
      <c r="A355" s="162"/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</row>
    <row r="356" spans="1:28" x14ac:dyDescent="0.25">
      <c r="A356" s="162"/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</row>
    <row r="357" spans="1:28" x14ac:dyDescent="0.25">
      <c r="A357" s="162"/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</row>
    <row r="358" spans="1:28" x14ac:dyDescent="0.25">
      <c r="A358" s="162"/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</row>
    <row r="359" spans="1:28" x14ac:dyDescent="0.25">
      <c r="A359" s="162"/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  <c r="AA359" s="162"/>
      <c r="AB359" s="162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0" sqref="K30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6" t="str">
        <f>'2. паспорт ТП'!A4:S4</f>
        <v>Год раскрытия информации: 2026 год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</row>
    <row r="7" spans="1:20" s="2" customFormat="1" x14ac:dyDescent="0.2">
      <c r="A7" s="6"/>
      <c r="H7" s="4"/>
    </row>
    <row r="8" spans="1:20" s="2" customFormat="1" ht="18.75" x14ac:dyDescent="0.2">
      <c r="A8" s="183" t="s">
        <v>3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</row>
    <row r="9" spans="1:20" s="2" customFormat="1" ht="18.75" x14ac:dyDescent="0.2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</row>
    <row r="10" spans="1:20" s="2" customFormat="1" ht="18.75" customHeight="1" x14ac:dyDescent="0.2">
      <c r="A10" s="184" t="s">
        <v>352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</row>
    <row r="11" spans="1:20" s="2" customFormat="1" ht="18.75" customHeight="1" x14ac:dyDescent="0.2">
      <c r="A11" s="182" t="s">
        <v>4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</row>
    <row r="12" spans="1:20" s="2" customFormat="1" ht="18.75" x14ac:dyDescent="0.2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</row>
    <row r="13" spans="1:20" s="2" customFormat="1" ht="18.75" customHeight="1" x14ac:dyDescent="0.2">
      <c r="A13" s="184" t="str">
        <f>'2. паспорт ТП'!A11:S11</f>
        <v>Р/СЗ/47/01/0005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</row>
    <row r="14" spans="1:20" s="2" customFormat="1" ht="18.75" customHeight="1" x14ac:dyDescent="0.2">
      <c r="A14" s="182" t="s">
        <v>5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</row>
    <row r="15" spans="1:20" s="10" customFormat="1" ht="15.75" customHeight="1" x14ac:dyDescent="0.2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</row>
    <row r="16" spans="1:20" s="11" customFormat="1" ht="50.25" customHeight="1" x14ac:dyDescent="0.2">
      <c r="A16" s="184" t="str">
        <f>'2. паспорт ТП'!A14:S14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</row>
    <row r="17" spans="1:113" s="11" customFormat="1" ht="15" customHeight="1" x14ac:dyDescent="0.2">
      <c r="A17" s="182" t="s">
        <v>6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113" s="11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</row>
    <row r="19" spans="1:113" s="11" customFormat="1" ht="15" customHeight="1" x14ac:dyDescent="0.2">
      <c r="A19" s="195" t="s">
        <v>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4" customFormat="1" ht="21" customHeight="1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</row>
    <row r="21" spans="1:113" ht="46.5" customHeight="1" x14ac:dyDescent="0.25">
      <c r="A21" s="197" t="s">
        <v>8</v>
      </c>
      <c r="B21" s="200" t="s">
        <v>62</v>
      </c>
      <c r="C21" s="201"/>
      <c r="D21" s="204" t="s">
        <v>63</v>
      </c>
      <c r="E21" s="200" t="s">
        <v>64</v>
      </c>
      <c r="F21" s="201"/>
      <c r="G21" s="200" t="s">
        <v>65</v>
      </c>
      <c r="H21" s="201"/>
      <c r="I21" s="200" t="s">
        <v>66</v>
      </c>
      <c r="J21" s="201"/>
      <c r="K21" s="204" t="s">
        <v>67</v>
      </c>
      <c r="L21" s="200" t="s">
        <v>68</v>
      </c>
      <c r="M21" s="201"/>
      <c r="N21" s="200" t="s">
        <v>69</v>
      </c>
      <c r="O21" s="201"/>
      <c r="P21" s="204" t="s">
        <v>70</v>
      </c>
      <c r="Q21" s="207" t="s">
        <v>71</v>
      </c>
      <c r="R21" s="208"/>
      <c r="S21" s="207" t="s">
        <v>72</v>
      </c>
      <c r="T21" s="208"/>
    </row>
    <row r="22" spans="1:113" ht="204.75" customHeight="1" x14ac:dyDescent="0.25">
      <c r="A22" s="198"/>
      <c r="B22" s="202"/>
      <c r="C22" s="203"/>
      <c r="D22" s="205"/>
      <c r="E22" s="202"/>
      <c r="F22" s="203"/>
      <c r="G22" s="202"/>
      <c r="H22" s="203"/>
      <c r="I22" s="202"/>
      <c r="J22" s="203"/>
      <c r="K22" s="206"/>
      <c r="L22" s="202"/>
      <c r="M22" s="203"/>
      <c r="N22" s="202"/>
      <c r="O22" s="203"/>
      <c r="P22" s="206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9"/>
      <c r="B23" s="16" t="s">
        <v>77</v>
      </c>
      <c r="C23" s="16" t="s">
        <v>78</v>
      </c>
      <c r="D23" s="206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4" t="s">
        <v>80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H37" sqref="H37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6" t="str">
        <f>'3.1. паспорт Техсостояние ПС'!A6:T6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3" t="s">
        <v>3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4" t="s">
        <v>352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</row>
    <row r="10" spans="1:27" s="2" customFormat="1" x14ac:dyDescent="0.2">
      <c r="E10" s="182" t="s">
        <v>4</v>
      </c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4" t="str">
        <f>'3.1. паспорт Техсостояние ПС'!A13:T13</f>
        <v>Р/СЗ/47/01/0005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</row>
    <row r="13" spans="1:27" s="2" customFormat="1" x14ac:dyDescent="0.2">
      <c r="E13" s="182" t="s">
        <v>5</v>
      </c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4" t="str">
        <f>'3.1. паспорт Техсостояние ПС'!A16:T16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</row>
    <row r="16" spans="1:27" s="11" customFormat="1" x14ac:dyDescent="0.2">
      <c r="E16" s="182" t="s">
        <v>6</v>
      </c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</row>
    <row r="19" spans="1:27" ht="18.75" x14ac:dyDescent="0.25">
      <c r="A19" s="195" t="s">
        <v>91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</row>
    <row r="20" spans="1:27" s="14" customFormat="1" x14ac:dyDescent="0.25"/>
    <row r="21" spans="1:27" ht="15.75" customHeight="1" x14ac:dyDescent="0.25">
      <c r="A21" s="209" t="s">
        <v>8</v>
      </c>
      <c r="B21" s="211" t="s">
        <v>92</v>
      </c>
      <c r="C21" s="212"/>
      <c r="D21" s="211" t="s">
        <v>93</v>
      </c>
      <c r="E21" s="212"/>
      <c r="F21" s="207" t="s">
        <v>60</v>
      </c>
      <c r="G21" s="215"/>
      <c r="H21" s="215"/>
      <c r="I21" s="208"/>
      <c r="J21" s="209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09" t="s">
        <v>99</v>
      </c>
      <c r="T21" s="209" t="s">
        <v>100</v>
      </c>
      <c r="U21" s="209" t="s">
        <v>101</v>
      </c>
      <c r="V21" s="211" t="s">
        <v>102</v>
      </c>
      <c r="W21" s="212"/>
      <c r="X21" s="207" t="s">
        <v>71</v>
      </c>
      <c r="Y21" s="215"/>
      <c r="Z21" s="207" t="s">
        <v>72</v>
      </c>
      <c r="AA21" s="215"/>
    </row>
    <row r="22" spans="1:27" ht="141.75" x14ac:dyDescent="0.25">
      <c r="A22" s="216"/>
      <c r="B22" s="213"/>
      <c r="C22" s="214"/>
      <c r="D22" s="213"/>
      <c r="E22" s="214"/>
      <c r="F22" s="207" t="s">
        <v>103</v>
      </c>
      <c r="G22" s="208"/>
      <c r="H22" s="207" t="s">
        <v>104</v>
      </c>
      <c r="I22" s="208"/>
      <c r="J22" s="210"/>
      <c r="K22" s="213"/>
      <c r="L22" s="214"/>
      <c r="M22" s="213"/>
      <c r="N22" s="214"/>
      <c r="O22" s="213"/>
      <c r="P22" s="214"/>
      <c r="Q22" s="213"/>
      <c r="R22" s="214"/>
      <c r="S22" s="210"/>
      <c r="T22" s="210"/>
      <c r="U22" s="210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0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71" customFormat="1" ht="110.25" x14ac:dyDescent="0.25">
      <c r="A25" s="170" t="s">
        <v>353</v>
      </c>
      <c r="B25" s="170" t="s">
        <v>403</v>
      </c>
      <c r="C25" s="170" t="s">
        <v>403</v>
      </c>
      <c r="D25" s="170" t="s">
        <v>403</v>
      </c>
      <c r="E25" s="170" t="s">
        <v>403</v>
      </c>
      <c r="F25" s="170">
        <v>10</v>
      </c>
      <c r="G25" s="170">
        <v>10</v>
      </c>
      <c r="H25" s="170">
        <v>10</v>
      </c>
      <c r="I25" s="170">
        <v>10</v>
      </c>
      <c r="J25" s="170">
        <v>1978</v>
      </c>
      <c r="K25" s="170" t="s">
        <v>353</v>
      </c>
      <c r="L25" s="170" t="s">
        <v>353</v>
      </c>
      <c r="M25" s="170" t="s">
        <v>404</v>
      </c>
      <c r="N25" s="170" t="s">
        <v>404</v>
      </c>
      <c r="O25" s="170" t="s">
        <v>353</v>
      </c>
      <c r="P25" s="170" t="s">
        <v>353</v>
      </c>
      <c r="Q25" s="170">
        <v>2.8370000000000002</v>
      </c>
      <c r="R25" s="170">
        <v>2.8370000000000002</v>
      </c>
      <c r="S25" s="170" t="s">
        <v>353</v>
      </c>
      <c r="T25" s="170" t="s">
        <v>353</v>
      </c>
      <c r="U25" s="170" t="s">
        <v>353</v>
      </c>
      <c r="V25" s="170" t="s">
        <v>353</v>
      </c>
      <c r="W25" s="170" t="s">
        <v>353</v>
      </c>
      <c r="X25" s="170" t="s">
        <v>353</v>
      </c>
      <c r="Y25" s="170" t="s">
        <v>353</v>
      </c>
      <c r="Z25" s="170" t="s">
        <v>353</v>
      </c>
      <c r="AA25" s="17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30" sqref="C3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5" t="str">
        <f>'3.2 паспорт Техсостояние ЛЭП'!A5:AA5</f>
        <v>Год раскрытия информации: 2026 год</v>
      </c>
      <c r="B5" s="175"/>
      <c r="C5" s="175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</row>
    <row r="6" spans="1:29" s="65" customFormat="1" ht="18.75" x14ac:dyDescent="0.3">
      <c r="A6" s="68"/>
      <c r="G6" s="67"/>
    </row>
    <row r="7" spans="1:29" s="65" customFormat="1" ht="18.75" x14ac:dyDescent="0.2">
      <c r="A7" s="176" t="s">
        <v>3</v>
      </c>
      <c r="B7" s="176"/>
      <c r="C7" s="176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6"/>
      <c r="B8" s="176"/>
      <c r="C8" s="176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7" t="s">
        <v>352</v>
      </c>
      <c r="B9" s="177"/>
      <c r="C9" s="177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8" t="s">
        <v>4</v>
      </c>
      <c r="B10" s="178"/>
      <c r="C10" s="178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6"/>
      <c r="B11" s="176"/>
      <c r="C11" s="176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7" t="str">
        <f>'3.2 паспорт Техсостояние ЛЭП'!A12:Y12</f>
        <v>Р/СЗ/47/01/0005</v>
      </c>
      <c r="B12" s="177"/>
      <c r="C12" s="177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8" t="s">
        <v>5</v>
      </c>
      <c r="B13" s="178"/>
      <c r="C13" s="178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7"/>
      <c r="B14" s="217"/>
      <c r="C14" s="21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9" t="str">
        <f>'3.2 паспорт Техсостояние ЛЭП'!A15:Y15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5" s="179"/>
      <c r="C15" s="179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8" t="s">
        <v>6</v>
      </c>
      <c r="B16" s="178"/>
      <c r="C16" s="178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8"/>
      <c r="B17" s="218"/>
      <c r="C17" s="218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0" t="s">
        <v>105</v>
      </c>
      <c r="B18" s="180"/>
      <c r="C18" s="18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1" t="s">
        <v>106</v>
      </c>
      <c r="C22" s="92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2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2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2">
        <v>2029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2">
        <v>2030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2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3" zoomScale="70" zoomScaleNormal="70" workbookViewId="0">
      <selection activeCell="D54" sqref="D54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6" t="str">
        <f>'3.3 паспорт описание'!A5:C5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</row>
    <row r="8" spans="1:42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2" x14ac:dyDescent="0.25">
      <c r="A9" s="184" t="s">
        <v>352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2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</row>
    <row r="11" spans="1:42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2" x14ac:dyDescent="0.25">
      <c r="A12" s="184" t="str">
        <f>'3.3 паспорт описание'!A12:C12</f>
        <v>Р/СЗ/47/01/0005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2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</row>
    <row r="14" spans="1:42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2" ht="63.75" customHeight="1" x14ac:dyDescent="0.25">
      <c r="A15" s="230" t="str">
        <f>'3.3 паспорт описание'!A15:C15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</row>
    <row r="16" spans="1:42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9" t="s">
        <v>116</v>
      </c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3" t="s">
        <v>117</v>
      </c>
      <c r="B21" s="223" t="s">
        <v>118</v>
      </c>
      <c r="C21" s="224" t="s">
        <v>119</v>
      </c>
      <c r="D21" s="224"/>
      <c r="E21" s="224"/>
      <c r="F21" s="224"/>
      <c r="G21" s="224"/>
      <c r="H21" s="224"/>
      <c r="I21" s="225" t="s">
        <v>120</v>
      </c>
      <c r="J21" s="226" t="s">
        <v>121</v>
      </c>
      <c r="K21" s="223" t="s">
        <v>122</v>
      </c>
      <c r="L21" s="219" t="s">
        <v>123</v>
      </c>
    </row>
    <row r="22" spans="1:14" ht="58.5" customHeight="1" x14ac:dyDescent="0.25">
      <c r="A22" s="223"/>
      <c r="B22" s="223"/>
      <c r="C22" s="220" t="s">
        <v>124</v>
      </c>
      <c r="D22" s="220"/>
      <c r="E22" s="38"/>
      <c r="F22" s="39"/>
      <c r="G22" s="221" t="s">
        <v>125</v>
      </c>
      <c r="H22" s="222"/>
      <c r="I22" s="225"/>
      <c r="J22" s="227"/>
      <c r="K22" s="223"/>
      <c r="L22" s="219"/>
    </row>
    <row r="23" spans="1:14" ht="47.25" x14ac:dyDescent="0.25">
      <c r="A23" s="223"/>
      <c r="B23" s="223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5"/>
      <c r="J23" s="228"/>
      <c r="K23" s="223"/>
      <c r="L23" s="219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69">
        <v>47130</v>
      </c>
      <c r="D31" s="169">
        <v>47176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7"/>
      <c r="N31" s="167"/>
    </row>
    <row r="32" spans="1:14" s="47" customFormat="1" ht="31.5" x14ac:dyDescent="0.25">
      <c r="A32" s="42" t="s">
        <v>141</v>
      </c>
      <c r="B32" s="48" t="s">
        <v>142</v>
      </c>
      <c r="C32" s="169">
        <v>47176</v>
      </c>
      <c r="D32" s="169">
        <v>47181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7"/>
      <c r="N32" s="167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69">
        <v>47176</v>
      </c>
      <c r="D35" s="169">
        <v>47181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7"/>
      <c r="N35" s="167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69">
        <v>47181</v>
      </c>
      <c r="D37" s="169">
        <v>47222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7"/>
      <c r="N37" s="167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69">
        <v>47130</v>
      </c>
      <c r="D39" s="169">
        <v>47176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7"/>
      <c r="N39" s="167"/>
    </row>
    <row r="40" spans="1:14" ht="33.75" customHeight="1" x14ac:dyDescent="0.25">
      <c r="A40" s="42" t="s">
        <v>156</v>
      </c>
      <c r="B40" s="48" t="s">
        <v>157</v>
      </c>
      <c r="C40" s="169">
        <v>47222</v>
      </c>
      <c r="D40" s="169">
        <v>47257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7"/>
      <c r="N40" s="167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69">
        <v>47257</v>
      </c>
      <c r="D42" s="169">
        <v>47292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7"/>
      <c r="N42" s="167"/>
    </row>
    <row r="43" spans="1:14" ht="34.5" customHeight="1" x14ac:dyDescent="0.25">
      <c r="A43" s="42" t="s">
        <v>161</v>
      </c>
      <c r="B43" s="48" t="s">
        <v>162</v>
      </c>
      <c r="C43" s="169">
        <v>47292</v>
      </c>
      <c r="D43" s="169">
        <v>47307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7"/>
      <c r="N43" s="167"/>
    </row>
    <row r="44" spans="1:14" ht="24.75" customHeight="1" x14ac:dyDescent="0.25">
      <c r="A44" s="42" t="s">
        <v>163</v>
      </c>
      <c r="B44" s="48" t="s">
        <v>164</v>
      </c>
      <c r="C44" s="169">
        <v>47307</v>
      </c>
      <c r="D44" s="169">
        <v>47322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7"/>
      <c r="N44" s="167"/>
    </row>
    <row r="45" spans="1:14" ht="90.75" customHeight="1" x14ac:dyDescent="0.25">
      <c r="A45" s="42" t="s">
        <v>165</v>
      </c>
      <c r="B45" s="48" t="s">
        <v>166</v>
      </c>
      <c r="C45" s="169">
        <v>47322</v>
      </c>
      <c r="D45" s="169">
        <v>47337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7"/>
      <c r="N45" s="167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7"/>
      <c r="N46" s="167"/>
    </row>
    <row r="47" spans="1:14" ht="30.75" customHeight="1" x14ac:dyDescent="0.25">
      <c r="A47" s="42" t="s">
        <v>169</v>
      </c>
      <c r="B47" s="48" t="s">
        <v>170</v>
      </c>
      <c r="C47" s="169">
        <v>47352</v>
      </c>
      <c r="D47" s="169">
        <v>47367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7"/>
      <c r="N47" s="167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69">
        <v>47367</v>
      </c>
      <c r="D49" s="169">
        <v>47402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7"/>
      <c r="N49" s="167"/>
    </row>
    <row r="50" spans="1:14" ht="86.25" customHeight="1" x14ac:dyDescent="0.25">
      <c r="A50" s="42" t="s">
        <v>174</v>
      </c>
      <c r="B50" s="48" t="s">
        <v>175</v>
      </c>
      <c r="C50" s="169">
        <v>47402</v>
      </c>
      <c r="D50" s="169">
        <v>47417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7"/>
      <c r="N50" s="167"/>
    </row>
    <row r="51" spans="1:14" ht="77.25" customHeight="1" x14ac:dyDescent="0.25">
      <c r="A51" s="42" t="s">
        <v>176</v>
      </c>
      <c r="B51" s="48" t="s">
        <v>177</v>
      </c>
      <c r="C51" s="169">
        <v>47417</v>
      </c>
      <c r="D51" s="169">
        <v>47432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7"/>
      <c r="N51" s="167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7"/>
      <c r="N52" s="167"/>
    </row>
    <row r="53" spans="1:14" ht="48" customHeight="1" x14ac:dyDescent="0.25">
      <c r="A53" s="42" t="s">
        <v>180</v>
      </c>
      <c r="B53" s="52" t="s">
        <v>181</v>
      </c>
      <c r="C53" s="169">
        <v>47567</v>
      </c>
      <c r="D53" s="169">
        <v>47588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7"/>
      <c r="N53" s="167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7"/>
      <c r="N54" s="167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0" zoomScale="55" zoomScaleNormal="55" workbookViewId="0">
      <selection activeCell="B48" sqref="B48"/>
    </sheetView>
  </sheetViews>
  <sheetFormatPr defaultRowHeight="15.75" x14ac:dyDescent="0.25"/>
  <cols>
    <col min="1" max="1" width="9.140625" style="93"/>
    <col min="2" max="2" width="57.85546875" style="93" customWidth="1"/>
    <col min="3" max="3" width="14.85546875" style="93" customWidth="1"/>
    <col min="4" max="4" width="20.42578125" style="93" customWidth="1"/>
    <col min="5" max="5" width="12.85546875" style="93" customWidth="1"/>
    <col min="6" max="17" width="10.7109375" style="93" customWidth="1"/>
    <col min="18" max="18" width="24.85546875" style="93" customWidth="1"/>
    <col min="19" max="16384" width="9.140625" style="93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5" t="str">
        <f>'6.1. Паспорт сетевой график'!A5:L5</f>
        <v>Год раскрытия информации: 2026 год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6" spans="1:18" ht="18.75" x14ac:dyDescent="0.25">
      <c r="A6" s="176" t="s">
        <v>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18" ht="18.75" x14ac:dyDescent="0.25">
      <c r="A7" s="70"/>
      <c r="B7" s="70"/>
      <c r="C7" s="70"/>
      <c r="D7" s="70"/>
      <c r="E7" s="70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8" x14ac:dyDescent="0.25">
      <c r="A8" s="177" t="s">
        <v>352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</row>
    <row r="9" spans="1:18" ht="18.75" customHeight="1" x14ac:dyDescent="0.25">
      <c r="A9" s="178" t="s">
        <v>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</row>
    <row r="10" spans="1:18" ht="18.75" x14ac:dyDescent="0.25">
      <c r="A10" s="70"/>
      <c r="B10" s="70"/>
      <c r="C10" s="70"/>
      <c r="D10" s="70"/>
      <c r="E10" s="70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x14ac:dyDescent="0.25">
      <c r="A11" s="177" t="str">
        <f>'6.1. Паспорт сетевой график'!A12:L12</f>
        <v>Р/СЗ/47/01/0005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</row>
    <row r="12" spans="1:18" x14ac:dyDescent="0.25">
      <c r="A12" s="178" t="s">
        <v>5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</row>
    <row r="13" spans="1:18" ht="16.5" customHeight="1" x14ac:dyDescent="0.3">
      <c r="A13" s="95"/>
      <c r="B13" s="95"/>
      <c r="C13" s="95"/>
      <c r="D13" s="95"/>
      <c r="E13" s="95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</row>
    <row r="14" spans="1:18" ht="52.5" customHeight="1" x14ac:dyDescent="0.25">
      <c r="A14" s="179" t="str">
        <f>'6.1. Паспорт сетевой график'!A15:L15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</row>
    <row r="15" spans="1:18" ht="15.75" customHeight="1" x14ac:dyDescent="0.25">
      <c r="A15" s="178" t="s">
        <v>6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</row>
    <row r="16" spans="1:18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</row>
    <row r="18" spans="1:21" x14ac:dyDescent="0.25">
      <c r="A18" s="239" t="s">
        <v>184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</row>
    <row r="20" spans="1:21" ht="33" customHeight="1" x14ac:dyDescent="0.25">
      <c r="A20" s="240" t="s">
        <v>185</v>
      </c>
      <c r="B20" s="240" t="s">
        <v>186</v>
      </c>
      <c r="C20" s="235" t="s">
        <v>187</v>
      </c>
      <c r="D20" s="244" t="s">
        <v>188</v>
      </c>
      <c r="E20" s="240" t="s">
        <v>392</v>
      </c>
      <c r="F20" s="236" t="s">
        <v>355</v>
      </c>
      <c r="G20" s="237"/>
      <c r="H20" s="236" t="s">
        <v>386</v>
      </c>
      <c r="I20" s="237"/>
      <c r="J20" s="236" t="s">
        <v>387</v>
      </c>
      <c r="K20" s="237"/>
      <c r="L20" s="236" t="s">
        <v>388</v>
      </c>
      <c r="M20" s="237"/>
      <c r="N20" s="236" t="s">
        <v>389</v>
      </c>
      <c r="O20" s="237"/>
      <c r="P20" s="236" t="s">
        <v>390</v>
      </c>
      <c r="Q20" s="237"/>
      <c r="R20" s="243" t="s">
        <v>189</v>
      </c>
      <c r="S20" s="97"/>
      <c r="T20" s="97"/>
      <c r="U20" s="97"/>
    </row>
    <row r="21" spans="1:21" ht="99.75" customHeight="1" x14ac:dyDescent="0.25">
      <c r="A21" s="241"/>
      <c r="B21" s="241"/>
      <c r="C21" s="235"/>
      <c r="D21" s="244"/>
      <c r="E21" s="241"/>
      <c r="F21" s="235" t="s">
        <v>294</v>
      </c>
      <c r="G21" s="235"/>
      <c r="H21" s="235" t="s">
        <v>124</v>
      </c>
      <c r="I21" s="235"/>
      <c r="J21" s="235" t="s">
        <v>124</v>
      </c>
      <c r="K21" s="235"/>
      <c r="L21" s="235" t="s">
        <v>124</v>
      </c>
      <c r="M21" s="235"/>
      <c r="N21" s="235" t="s">
        <v>124</v>
      </c>
      <c r="O21" s="235"/>
      <c r="P21" s="235" t="s">
        <v>124</v>
      </c>
      <c r="Q21" s="235"/>
      <c r="R21" s="243"/>
    </row>
    <row r="22" spans="1:21" ht="89.25" customHeight="1" x14ac:dyDescent="0.25">
      <c r="A22" s="242"/>
      <c r="B22" s="242"/>
      <c r="C22" s="98" t="s">
        <v>124</v>
      </c>
      <c r="D22" s="99" t="s">
        <v>391</v>
      </c>
      <c r="E22" s="242"/>
      <c r="F22" s="100" t="s">
        <v>190</v>
      </c>
      <c r="G22" s="100" t="s">
        <v>191</v>
      </c>
      <c r="H22" s="100" t="s">
        <v>190</v>
      </c>
      <c r="I22" s="100" t="s">
        <v>191</v>
      </c>
      <c r="J22" s="100" t="s">
        <v>190</v>
      </c>
      <c r="K22" s="100" t="s">
        <v>191</v>
      </c>
      <c r="L22" s="100" t="s">
        <v>190</v>
      </c>
      <c r="M22" s="100" t="s">
        <v>191</v>
      </c>
      <c r="N22" s="100" t="s">
        <v>190</v>
      </c>
      <c r="O22" s="100" t="s">
        <v>191</v>
      </c>
      <c r="P22" s="100" t="s">
        <v>190</v>
      </c>
      <c r="Q22" s="100" t="s">
        <v>191</v>
      </c>
      <c r="R22" s="98" t="s">
        <v>192</v>
      </c>
    </row>
    <row r="23" spans="1:21" ht="19.5" customHeight="1" x14ac:dyDescent="0.25">
      <c r="A23" s="101">
        <v>1</v>
      </c>
      <c r="B23" s="101">
        <v>2</v>
      </c>
      <c r="C23" s="101">
        <v>3</v>
      </c>
      <c r="D23" s="101">
        <v>4</v>
      </c>
      <c r="E23" s="101">
        <v>5</v>
      </c>
      <c r="F23" s="166">
        <v>6</v>
      </c>
      <c r="G23" s="166">
        <v>7</v>
      </c>
      <c r="H23" s="166">
        <v>8</v>
      </c>
      <c r="I23" s="166">
        <v>9</v>
      </c>
      <c r="J23" s="166">
        <v>10</v>
      </c>
      <c r="K23" s="166">
        <v>11</v>
      </c>
      <c r="L23" s="166">
        <v>12</v>
      </c>
      <c r="M23" s="166">
        <v>13</v>
      </c>
      <c r="N23" s="166">
        <v>14</v>
      </c>
      <c r="O23" s="166">
        <v>15</v>
      </c>
      <c r="P23" s="166">
        <v>16</v>
      </c>
      <c r="Q23" s="166">
        <v>17</v>
      </c>
      <c r="R23" s="166">
        <v>18</v>
      </c>
    </row>
    <row r="24" spans="1:21" ht="47.25" customHeight="1" x14ac:dyDescent="0.25">
      <c r="A24" s="102">
        <v>1</v>
      </c>
      <c r="B24" s="103" t="s">
        <v>193</v>
      </c>
      <c r="C24" s="104">
        <v>26.484844079999998</v>
      </c>
      <c r="D24" s="104">
        <v>26.484844079999998</v>
      </c>
      <c r="E24" s="107">
        <v>0</v>
      </c>
      <c r="F24" s="107">
        <v>0</v>
      </c>
      <c r="G24" s="165" t="s">
        <v>353</v>
      </c>
      <c r="H24" s="107">
        <v>0</v>
      </c>
      <c r="I24" s="165" t="s">
        <v>353</v>
      </c>
      <c r="J24" s="107">
        <v>0</v>
      </c>
      <c r="K24" s="165" t="s">
        <v>353</v>
      </c>
      <c r="L24" s="107">
        <v>0</v>
      </c>
      <c r="M24" s="165" t="s">
        <v>353</v>
      </c>
      <c r="N24" s="107">
        <v>0</v>
      </c>
      <c r="O24" s="165" t="s">
        <v>353</v>
      </c>
      <c r="P24" s="104">
        <v>21.435415409999997</v>
      </c>
      <c r="Q24" s="101" t="s">
        <v>353</v>
      </c>
      <c r="R24" s="107">
        <f>F24+H24+J24+L24+N24+P24</f>
        <v>21.435415409999997</v>
      </c>
    </row>
    <row r="25" spans="1:21" ht="24" customHeight="1" x14ac:dyDescent="0.25">
      <c r="A25" s="105" t="s">
        <v>194</v>
      </c>
      <c r="B25" s="106" t="s">
        <v>195</v>
      </c>
      <c r="C25" s="107">
        <v>0</v>
      </c>
      <c r="D25" s="107">
        <v>0</v>
      </c>
      <c r="E25" s="107">
        <v>0</v>
      </c>
      <c r="F25" s="107">
        <v>0</v>
      </c>
      <c r="G25" s="92" t="s">
        <v>353</v>
      </c>
      <c r="H25" s="107">
        <v>0</v>
      </c>
      <c r="I25" s="92" t="s">
        <v>353</v>
      </c>
      <c r="J25" s="107">
        <v>0</v>
      </c>
      <c r="K25" s="92" t="s">
        <v>353</v>
      </c>
      <c r="L25" s="107">
        <v>0</v>
      </c>
      <c r="M25" s="92" t="s">
        <v>353</v>
      </c>
      <c r="N25" s="107">
        <v>0</v>
      </c>
      <c r="O25" s="92" t="s">
        <v>353</v>
      </c>
      <c r="P25" s="107">
        <v>0</v>
      </c>
      <c r="Q25" s="92" t="s">
        <v>353</v>
      </c>
      <c r="R25" s="107">
        <f t="shared" ref="R25:R64" si="0">F25+H25+J25+L25+N25+P25</f>
        <v>0</v>
      </c>
    </row>
    <row r="26" spans="1:21" x14ac:dyDescent="0.25">
      <c r="A26" s="105" t="s">
        <v>196</v>
      </c>
      <c r="B26" s="106" t="s">
        <v>197</v>
      </c>
      <c r="C26" s="107">
        <v>0</v>
      </c>
      <c r="D26" s="107">
        <v>0</v>
      </c>
      <c r="E26" s="107">
        <v>0</v>
      </c>
      <c r="F26" s="107">
        <v>0</v>
      </c>
      <c r="G26" s="92" t="s">
        <v>353</v>
      </c>
      <c r="H26" s="107">
        <v>0</v>
      </c>
      <c r="I26" s="92" t="s">
        <v>353</v>
      </c>
      <c r="J26" s="107">
        <v>0</v>
      </c>
      <c r="K26" s="92" t="s">
        <v>353</v>
      </c>
      <c r="L26" s="107">
        <v>0</v>
      </c>
      <c r="M26" s="92" t="s">
        <v>353</v>
      </c>
      <c r="N26" s="107">
        <v>0</v>
      </c>
      <c r="O26" s="92" t="s">
        <v>353</v>
      </c>
      <c r="P26" s="107">
        <v>0</v>
      </c>
      <c r="Q26" s="92" t="s">
        <v>353</v>
      </c>
      <c r="R26" s="107">
        <f t="shared" si="0"/>
        <v>0</v>
      </c>
    </row>
    <row r="27" spans="1:21" ht="31.5" x14ac:dyDescent="0.25">
      <c r="A27" s="105" t="s">
        <v>198</v>
      </c>
      <c r="B27" s="106" t="s">
        <v>199</v>
      </c>
      <c r="C27" s="107">
        <v>26.484844079999998</v>
      </c>
      <c r="D27" s="107">
        <v>26.484844079999998</v>
      </c>
      <c r="E27" s="107">
        <v>0</v>
      </c>
      <c r="F27" s="107">
        <v>0</v>
      </c>
      <c r="G27" s="92" t="s">
        <v>353</v>
      </c>
      <c r="H27" s="107">
        <v>0</v>
      </c>
      <c r="I27" s="92" t="s">
        <v>353</v>
      </c>
      <c r="J27" s="107">
        <v>0</v>
      </c>
      <c r="K27" s="92" t="s">
        <v>353</v>
      </c>
      <c r="L27" s="107">
        <v>0</v>
      </c>
      <c r="M27" s="92" t="s">
        <v>353</v>
      </c>
      <c r="N27" s="107">
        <v>0</v>
      </c>
      <c r="O27" s="92" t="s">
        <v>353</v>
      </c>
      <c r="P27" s="107">
        <v>21.435415409999997</v>
      </c>
      <c r="Q27" s="92" t="s">
        <v>353</v>
      </c>
      <c r="R27" s="107">
        <f t="shared" si="0"/>
        <v>21.435415409999997</v>
      </c>
    </row>
    <row r="28" spans="1:21" x14ac:dyDescent="0.25">
      <c r="A28" s="105" t="s">
        <v>200</v>
      </c>
      <c r="B28" s="106" t="s">
        <v>201</v>
      </c>
      <c r="C28" s="107">
        <v>0</v>
      </c>
      <c r="D28" s="107">
        <v>0</v>
      </c>
      <c r="E28" s="107">
        <v>0</v>
      </c>
      <c r="F28" s="107">
        <v>0</v>
      </c>
      <c r="G28" s="92" t="s">
        <v>353</v>
      </c>
      <c r="H28" s="107">
        <v>0</v>
      </c>
      <c r="I28" s="92" t="s">
        <v>353</v>
      </c>
      <c r="J28" s="107">
        <v>0</v>
      </c>
      <c r="K28" s="92" t="s">
        <v>353</v>
      </c>
      <c r="L28" s="107">
        <v>0</v>
      </c>
      <c r="M28" s="92" t="s">
        <v>353</v>
      </c>
      <c r="N28" s="107">
        <v>0</v>
      </c>
      <c r="O28" s="92" t="s">
        <v>353</v>
      </c>
      <c r="P28" s="107">
        <v>0</v>
      </c>
      <c r="Q28" s="92" t="s">
        <v>353</v>
      </c>
      <c r="R28" s="107">
        <f t="shared" si="0"/>
        <v>0</v>
      </c>
    </row>
    <row r="29" spans="1:21" x14ac:dyDescent="0.25">
      <c r="A29" s="105" t="s">
        <v>202</v>
      </c>
      <c r="B29" s="108" t="s">
        <v>203</v>
      </c>
      <c r="C29" s="107">
        <v>0</v>
      </c>
      <c r="D29" s="107">
        <v>0</v>
      </c>
      <c r="E29" s="107">
        <v>0</v>
      </c>
      <c r="F29" s="107">
        <v>0</v>
      </c>
      <c r="G29" s="92" t="s">
        <v>353</v>
      </c>
      <c r="H29" s="107">
        <v>0</v>
      </c>
      <c r="I29" s="92" t="s">
        <v>353</v>
      </c>
      <c r="J29" s="107">
        <v>0</v>
      </c>
      <c r="K29" s="92" t="s">
        <v>353</v>
      </c>
      <c r="L29" s="107">
        <v>0</v>
      </c>
      <c r="M29" s="92" t="s">
        <v>353</v>
      </c>
      <c r="N29" s="107">
        <v>0</v>
      </c>
      <c r="O29" s="92" t="s">
        <v>353</v>
      </c>
      <c r="P29" s="107">
        <v>0</v>
      </c>
      <c r="Q29" s="92" t="s">
        <v>353</v>
      </c>
      <c r="R29" s="107">
        <f t="shared" si="0"/>
        <v>0</v>
      </c>
    </row>
    <row r="30" spans="1:21" ht="47.25" x14ac:dyDescent="0.25">
      <c r="A30" s="102" t="s">
        <v>13</v>
      </c>
      <c r="B30" s="103" t="s">
        <v>204</v>
      </c>
      <c r="C30" s="104">
        <v>22.070703399999999</v>
      </c>
      <c r="D30" s="104">
        <v>22.070703399999999</v>
      </c>
      <c r="E30" s="107">
        <v>0</v>
      </c>
      <c r="F30" s="107">
        <v>0</v>
      </c>
      <c r="G30" s="165" t="s">
        <v>353</v>
      </c>
      <c r="H30" s="107">
        <v>0</v>
      </c>
      <c r="I30" s="165" t="s">
        <v>353</v>
      </c>
      <c r="J30" s="107">
        <v>0</v>
      </c>
      <c r="K30" s="165" t="s">
        <v>353</v>
      </c>
      <c r="L30" s="107">
        <v>0</v>
      </c>
      <c r="M30" s="165" t="s">
        <v>353</v>
      </c>
      <c r="N30" s="107">
        <v>0</v>
      </c>
      <c r="O30" s="165" t="s">
        <v>353</v>
      </c>
      <c r="P30" s="107">
        <v>0</v>
      </c>
      <c r="Q30" s="101" t="s">
        <v>353</v>
      </c>
      <c r="R30" s="107">
        <f t="shared" si="0"/>
        <v>0</v>
      </c>
    </row>
    <row r="31" spans="1:21" x14ac:dyDescent="0.25">
      <c r="A31" s="102" t="s">
        <v>205</v>
      </c>
      <c r="B31" s="106" t="s">
        <v>206</v>
      </c>
      <c r="C31" s="107">
        <v>2.20707034</v>
      </c>
      <c r="D31" s="107">
        <v>2.20707034</v>
      </c>
      <c r="E31" s="107">
        <v>0</v>
      </c>
      <c r="F31" s="107">
        <v>0</v>
      </c>
      <c r="G31" s="92" t="s">
        <v>353</v>
      </c>
      <c r="H31" s="107">
        <v>0</v>
      </c>
      <c r="I31" s="92" t="s">
        <v>353</v>
      </c>
      <c r="J31" s="107">
        <v>0</v>
      </c>
      <c r="K31" s="92" t="s">
        <v>353</v>
      </c>
      <c r="L31" s="107">
        <v>0</v>
      </c>
      <c r="M31" s="92" t="s">
        <v>353</v>
      </c>
      <c r="N31" s="107">
        <v>0</v>
      </c>
      <c r="O31" s="92" t="s">
        <v>353</v>
      </c>
      <c r="P31" s="107">
        <v>0</v>
      </c>
      <c r="Q31" s="92" t="s">
        <v>353</v>
      </c>
      <c r="R31" s="107">
        <f t="shared" si="0"/>
        <v>0</v>
      </c>
    </row>
    <row r="32" spans="1:21" ht="31.5" x14ac:dyDescent="0.25">
      <c r="A32" s="102" t="s">
        <v>207</v>
      </c>
      <c r="B32" s="106" t="s">
        <v>208</v>
      </c>
      <c r="C32" s="107">
        <v>7.7247461899999994</v>
      </c>
      <c r="D32" s="107">
        <v>7.7247461899999994</v>
      </c>
      <c r="E32" s="107">
        <v>0</v>
      </c>
      <c r="F32" s="107">
        <v>0</v>
      </c>
      <c r="G32" s="92" t="s">
        <v>353</v>
      </c>
      <c r="H32" s="107">
        <v>0</v>
      </c>
      <c r="I32" s="92" t="s">
        <v>353</v>
      </c>
      <c r="J32" s="107">
        <v>0</v>
      </c>
      <c r="K32" s="92" t="s">
        <v>353</v>
      </c>
      <c r="L32" s="107">
        <v>0</v>
      </c>
      <c r="M32" s="92" t="s">
        <v>353</v>
      </c>
      <c r="N32" s="107">
        <v>0</v>
      </c>
      <c r="O32" s="92" t="s">
        <v>353</v>
      </c>
      <c r="P32" s="107">
        <v>0</v>
      </c>
      <c r="Q32" s="92" t="s">
        <v>353</v>
      </c>
      <c r="R32" s="107">
        <f t="shared" si="0"/>
        <v>0</v>
      </c>
    </row>
    <row r="33" spans="1:18" x14ac:dyDescent="0.25">
      <c r="A33" s="102" t="s">
        <v>209</v>
      </c>
      <c r="B33" s="106" t="s">
        <v>210</v>
      </c>
      <c r="C33" s="107">
        <v>11.0353517</v>
      </c>
      <c r="D33" s="107">
        <v>11.0353517</v>
      </c>
      <c r="E33" s="107">
        <v>0</v>
      </c>
      <c r="F33" s="107">
        <v>0</v>
      </c>
      <c r="G33" s="92" t="s">
        <v>353</v>
      </c>
      <c r="H33" s="107">
        <v>0</v>
      </c>
      <c r="I33" s="92" t="s">
        <v>353</v>
      </c>
      <c r="J33" s="107">
        <v>0</v>
      </c>
      <c r="K33" s="92" t="s">
        <v>353</v>
      </c>
      <c r="L33" s="107">
        <v>0</v>
      </c>
      <c r="M33" s="92" t="s">
        <v>353</v>
      </c>
      <c r="N33" s="107">
        <v>0</v>
      </c>
      <c r="O33" s="92" t="s">
        <v>353</v>
      </c>
      <c r="P33" s="107">
        <v>0</v>
      </c>
      <c r="Q33" s="92" t="s">
        <v>353</v>
      </c>
      <c r="R33" s="107">
        <f t="shared" si="0"/>
        <v>0</v>
      </c>
    </row>
    <row r="34" spans="1:18" x14ac:dyDescent="0.25">
      <c r="A34" s="102" t="s">
        <v>211</v>
      </c>
      <c r="B34" s="106" t="s">
        <v>212</v>
      </c>
      <c r="C34" s="107">
        <v>1.1035351699999989</v>
      </c>
      <c r="D34" s="107">
        <v>1.1035351699999989</v>
      </c>
      <c r="E34" s="107">
        <v>0</v>
      </c>
      <c r="F34" s="107">
        <v>0</v>
      </c>
      <c r="G34" s="92" t="s">
        <v>353</v>
      </c>
      <c r="H34" s="107">
        <v>0</v>
      </c>
      <c r="I34" s="92" t="s">
        <v>353</v>
      </c>
      <c r="J34" s="107">
        <v>0</v>
      </c>
      <c r="K34" s="92" t="s">
        <v>353</v>
      </c>
      <c r="L34" s="107">
        <v>0</v>
      </c>
      <c r="M34" s="92" t="s">
        <v>353</v>
      </c>
      <c r="N34" s="107">
        <v>0</v>
      </c>
      <c r="O34" s="92" t="s">
        <v>353</v>
      </c>
      <c r="P34" s="107">
        <v>0</v>
      </c>
      <c r="Q34" s="92" t="s">
        <v>353</v>
      </c>
      <c r="R34" s="107">
        <f t="shared" si="0"/>
        <v>0</v>
      </c>
    </row>
    <row r="35" spans="1:18" ht="31.5" x14ac:dyDescent="0.25">
      <c r="A35" s="102" t="s">
        <v>14</v>
      </c>
      <c r="B35" s="103" t="s">
        <v>213</v>
      </c>
      <c r="C35" s="107">
        <v>0</v>
      </c>
      <c r="D35" s="107">
        <v>0</v>
      </c>
      <c r="E35" s="107">
        <v>0</v>
      </c>
      <c r="F35" s="107">
        <v>0</v>
      </c>
      <c r="G35" s="165" t="s">
        <v>353</v>
      </c>
      <c r="H35" s="107">
        <v>0</v>
      </c>
      <c r="I35" s="165" t="s">
        <v>353</v>
      </c>
      <c r="J35" s="107">
        <v>0</v>
      </c>
      <c r="K35" s="165" t="s">
        <v>353</v>
      </c>
      <c r="L35" s="107">
        <v>0</v>
      </c>
      <c r="M35" s="165" t="s">
        <v>353</v>
      </c>
      <c r="N35" s="107">
        <v>0</v>
      </c>
      <c r="O35" s="165" t="s">
        <v>353</v>
      </c>
      <c r="P35" s="107">
        <v>0</v>
      </c>
      <c r="Q35" s="101" t="s">
        <v>353</v>
      </c>
      <c r="R35" s="107">
        <f t="shared" si="0"/>
        <v>0</v>
      </c>
    </row>
    <row r="36" spans="1:18" ht="31.5" x14ac:dyDescent="0.25">
      <c r="A36" s="105" t="s">
        <v>214</v>
      </c>
      <c r="B36" s="109" t="s">
        <v>215</v>
      </c>
      <c r="C36" s="107">
        <v>0</v>
      </c>
      <c r="D36" s="107">
        <v>0</v>
      </c>
      <c r="E36" s="107">
        <v>0</v>
      </c>
      <c r="F36" s="107">
        <v>0</v>
      </c>
      <c r="G36" s="92" t="s">
        <v>353</v>
      </c>
      <c r="H36" s="107">
        <v>0</v>
      </c>
      <c r="I36" s="92" t="s">
        <v>353</v>
      </c>
      <c r="J36" s="107">
        <v>0</v>
      </c>
      <c r="K36" s="92" t="s">
        <v>353</v>
      </c>
      <c r="L36" s="107">
        <v>0</v>
      </c>
      <c r="M36" s="92" t="s">
        <v>353</v>
      </c>
      <c r="N36" s="107">
        <v>0</v>
      </c>
      <c r="O36" s="92" t="s">
        <v>353</v>
      </c>
      <c r="P36" s="107">
        <v>0</v>
      </c>
      <c r="Q36" s="92" t="s">
        <v>353</v>
      </c>
      <c r="R36" s="107">
        <f t="shared" si="0"/>
        <v>0</v>
      </c>
    </row>
    <row r="37" spans="1:18" x14ac:dyDescent="0.25">
      <c r="A37" s="105" t="s">
        <v>216</v>
      </c>
      <c r="B37" s="109" t="s">
        <v>217</v>
      </c>
      <c r="C37" s="107">
        <v>0</v>
      </c>
      <c r="D37" s="107">
        <v>0</v>
      </c>
      <c r="E37" s="107">
        <v>0</v>
      </c>
      <c r="F37" s="107">
        <v>0</v>
      </c>
      <c r="G37" s="92" t="s">
        <v>353</v>
      </c>
      <c r="H37" s="107">
        <v>0</v>
      </c>
      <c r="I37" s="92" t="s">
        <v>353</v>
      </c>
      <c r="J37" s="107">
        <v>0</v>
      </c>
      <c r="K37" s="92" t="s">
        <v>353</v>
      </c>
      <c r="L37" s="107">
        <v>0</v>
      </c>
      <c r="M37" s="92" t="s">
        <v>353</v>
      </c>
      <c r="N37" s="107">
        <v>0</v>
      </c>
      <c r="O37" s="92" t="s">
        <v>353</v>
      </c>
      <c r="P37" s="107">
        <v>0</v>
      </c>
      <c r="Q37" s="92" t="s">
        <v>353</v>
      </c>
      <c r="R37" s="107">
        <f t="shared" si="0"/>
        <v>0</v>
      </c>
    </row>
    <row r="38" spans="1:18" x14ac:dyDescent="0.25">
      <c r="A38" s="105" t="s">
        <v>218</v>
      </c>
      <c r="B38" s="109" t="s">
        <v>219</v>
      </c>
      <c r="C38" s="107">
        <v>0</v>
      </c>
      <c r="D38" s="107">
        <v>0</v>
      </c>
      <c r="E38" s="107">
        <v>0</v>
      </c>
      <c r="F38" s="107">
        <v>0</v>
      </c>
      <c r="G38" s="92" t="s">
        <v>353</v>
      </c>
      <c r="H38" s="107">
        <v>0</v>
      </c>
      <c r="I38" s="92" t="s">
        <v>353</v>
      </c>
      <c r="J38" s="107">
        <v>0</v>
      </c>
      <c r="K38" s="92" t="s">
        <v>353</v>
      </c>
      <c r="L38" s="107">
        <v>0</v>
      </c>
      <c r="M38" s="92" t="s">
        <v>353</v>
      </c>
      <c r="N38" s="107">
        <v>0</v>
      </c>
      <c r="O38" s="92" t="s">
        <v>353</v>
      </c>
      <c r="P38" s="107">
        <v>0</v>
      </c>
      <c r="Q38" s="92" t="s">
        <v>353</v>
      </c>
      <c r="R38" s="107">
        <f t="shared" si="0"/>
        <v>0</v>
      </c>
    </row>
    <row r="39" spans="1:18" ht="31.5" x14ac:dyDescent="0.25">
      <c r="A39" s="105" t="s">
        <v>220</v>
      </c>
      <c r="B39" s="106" t="s">
        <v>221</v>
      </c>
      <c r="C39" s="107">
        <v>2.8370000000000002</v>
      </c>
      <c r="D39" s="107">
        <v>2.8370000000000002</v>
      </c>
      <c r="E39" s="107">
        <v>0</v>
      </c>
      <c r="F39" s="107">
        <v>0</v>
      </c>
      <c r="G39" s="92" t="s">
        <v>353</v>
      </c>
      <c r="H39" s="107">
        <v>0</v>
      </c>
      <c r="I39" s="92" t="s">
        <v>353</v>
      </c>
      <c r="J39" s="107">
        <v>0</v>
      </c>
      <c r="K39" s="92" t="s">
        <v>353</v>
      </c>
      <c r="L39" s="107">
        <v>0</v>
      </c>
      <c r="M39" s="92" t="s">
        <v>353</v>
      </c>
      <c r="N39" s="107">
        <v>0</v>
      </c>
      <c r="O39" s="92" t="s">
        <v>353</v>
      </c>
      <c r="P39" s="107">
        <v>0</v>
      </c>
      <c r="Q39" s="92" t="s">
        <v>353</v>
      </c>
      <c r="R39" s="107">
        <f t="shared" si="0"/>
        <v>0</v>
      </c>
    </row>
    <row r="40" spans="1:18" ht="31.5" x14ac:dyDescent="0.25">
      <c r="A40" s="105" t="s">
        <v>222</v>
      </c>
      <c r="B40" s="106" t="s">
        <v>223</v>
      </c>
      <c r="C40" s="107">
        <v>0</v>
      </c>
      <c r="D40" s="107">
        <v>0</v>
      </c>
      <c r="E40" s="107">
        <v>0</v>
      </c>
      <c r="F40" s="107">
        <v>0</v>
      </c>
      <c r="G40" s="92" t="s">
        <v>353</v>
      </c>
      <c r="H40" s="107">
        <v>0</v>
      </c>
      <c r="I40" s="92" t="s">
        <v>353</v>
      </c>
      <c r="J40" s="107">
        <v>0</v>
      </c>
      <c r="K40" s="92" t="s">
        <v>353</v>
      </c>
      <c r="L40" s="107">
        <v>0</v>
      </c>
      <c r="M40" s="92" t="s">
        <v>353</v>
      </c>
      <c r="N40" s="107">
        <v>0</v>
      </c>
      <c r="O40" s="92" t="s">
        <v>353</v>
      </c>
      <c r="P40" s="107">
        <v>0</v>
      </c>
      <c r="Q40" s="92" t="s">
        <v>353</v>
      </c>
      <c r="R40" s="107">
        <f t="shared" si="0"/>
        <v>0</v>
      </c>
    </row>
    <row r="41" spans="1:18" x14ac:dyDescent="0.25">
      <c r="A41" s="105" t="s">
        <v>224</v>
      </c>
      <c r="B41" s="106" t="s">
        <v>225</v>
      </c>
      <c r="C41" s="107">
        <v>0</v>
      </c>
      <c r="D41" s="107">
        <v>0</v>
      </c>
      <c r="E41" s="107">
        <v>0</v>
      </c>
      <c r="F41" s="107">
        <v>0</v>
      </c>
      <c r="G41" s="92" t="s">
        <v>353</v>
      </c>
      <c r="H41" s="107">
        <v>0</v>
      </c>
      <c r="I41" s="92" t="s">
        <v>353</v>
      </c>
      <c r="J41" s="107">
        <v>0</v>
      </c>
      <c r="K41" s="92" t="s">
        <v>353</v>
      </c>
      <c r="L41" s="107">
        <v>0</v>
      </c>
      <c r="M41" s="92" t="s">
        <v>353</v>
      </c>
      <c r="N41" s="107">
        <v>0</v>
      </c>
      <c r="O41" s="92" t="s">
        <v>353</v>
      </c>
      <c r="P41" s="107">
        <v>0</v>
      </c>
      <c r="Q41" s="92" t="s">
        <v>353</v>
      </c>
      <c r="R41" s="107">
        <f t="shared" si="0"/>
        <v>0</v>
      </c>
    </row>
    <row r="42" spans="1:18" ht="18.75" x14ac:dyDescent="0.25">
      <c r="A42" s="105" t="s">
        <v>226</v>
      </c>
      <c r="B42" s="109" t="s">
        <v>227</v>
      </c>
      <c r="C42" s="107">
        <v>0</v>
      </c>
      <c r="D42" s="107">
        <v>0</v>
      </c>
      <c r="E42" s="107">
        <v>0</v>
      </c>
      <c r="F42" s="107">
        <v>0</v>
      </c>
      <c r="G42" s="92" t="s">
        <v>353</v>
      </c>
      <c r="H42" s="107">
        <v>0</v>
      </c>
      <c r="I42" s="92" t="s">
        <v>353</v>
      </c>
      <c r="J42" s="107">
        <v>0</v>
      </c>
      <c r="K42" s="92" t="s">
        <v>353</v>
      </c>
      <c r="L42" s="107">
        <v>0</v>
      </c>
      <c r="M42" s="92" t="s">
        <v>353</v>
      </c>
      <c r="N42" s="107">
        <v>0</v>
      </c>
      <c r="O42" s="92" t="s">
        <v>353</v>
      </c>
      <c r="P42" s="107">
        <v>0</v>
      </c>
      <c r="Q42" s="92" t="s">
        <v>353</v>
      </c>
      <c r="R42" s="107">
        <f t="shared" si="0"/>
        <v>0</v>
      </c>
    </row>
    <row r="43" spans="1:18" x14ac:dyDescent="0.25">
      <c r="A43" s="102" t="s">
        <v>16</v>
      </c>
      <c r="B43" s="103" t="s">
        <v>228</v>
      </c>
      <c r="C43" s="107">
        <v>0</v>
      </c>
      <c r="D43" s="107">
        <v>0</v>
      </c>
      <c r="E43" s="107">
        <v>0</v>
      </c>
      <c r="F43" s="107">
        <v>0</v>
      </c>
      <c r="G43" s="165" t="s">
        <v>353</v>
      </c>
      <c r="H43" s="107">
        <v>0</v>
      </c>
      <c r="I43" s="165" t="s">
        <v>353</v>
      </c>
      <c r="J43" s="107">
        <v>0</v>
      </c>
      <c r="K43" s="165" t="s">
        <v>353</v>
      </c>
      <c r="L43" s="107">
        <v>0</v>
      </c>
      <c r="M43" s="165" t="s">
        <v>353</v>
      </c>
      <c r="N43" s="107">
        <v>0</v>
      </c>
      <c r="O43" s="165" t="s">
        <v>353</v>
      </c>
      <c r="P43" s="107">
        <v>0</v>
      </c>
      <c r="Q43" s="101" t="s">
        <v>353</v>
      </c>
      <c r="R43" s="107">
        <f t="shared" si="0"/>
        <v>0</v>
      </c>
    </row>
    <row r="44" spans="1:18" x14ac:dyDescent="0.25">
      <c r="A44" s="105" t="s">
        <v>229</v>
      </c>
      <c r="B44" s="106" t="s">
        <v>230</v>
      </c>
      <c r="C44" s="107">
        <v>0</v>
      </c>
      <c r="D44" s="107">
        <v>0</v>
      </c>
      <c r="E44" s="107">
        <v>0</v>
      </c>
      <c r="F44" s="107">
        <v>0</v>
      </c>
      <c r="G44" s="92" t="s">
        <v>353</v>
      </c>
      <c r="H44" s="107">
        <v>0</v>
      </c>
      <c r="I44" s="92" t="s">
        <v>353</v>
      </c>
      <c r="J44" s="107">
        <v>0</v>
      </c>
      <c r="K44" s="92" t="s">
        <v>353</v>
      </c>
      <c r="L44" s="107">
        <v>0</v>
      </c>
      <c r="M44" s="92" t="s">
        <v>353</v>
      </c>
      <c r="N44" s="107">
        <v>0</v>
      </c>
      <c r="O44" s="92" t="s">
        <v>353</v>
      </c>
      <c r="P44" s="107">
        <v>0</v>
      </c>
      <c r="Q44" s="92" t="s">
        <v>353</v>
      </c>
      <c r="R44" s="107">
        <f t="shared" si="0"/>
        <v>0</v>
      </c>
    </row>
    <row r="45" spans="1:18" x14ac:dyDescent="0.25">
      <c r="A45" s="105" t="s">
        <v>231</v>
      </c>
      <c r="B45" s="106" t="s">
        <v>217</v>
      </c>
      <c r="C45" s="107">
        <v>0</v>
      </c>
      <c r="D45" s="107">
        <v>0</v>
      </c>
      <c r="E45" s="107">
        <v>0</v>
      </c>
      <c r="F45" s="107">
        <v>0</v>
      </c>
      <c r="G45" s="92" t="s">
        <v>353</v>
      </c>
      <c r="H45" s="107">
        <v>0</v>
      </c>
      <c r="I45" s="92" t="s">
        <v>353</v>
      </c>
      <c r="J45" s="107">
        <v>0</v>
      </c>
      <c r="K45" s="92" t="s">
        <v>353</v>
      </c>
      <c r="L45" s="107">
        <v>0</v>
      </c>
      <c r="M45" s="92" t="s">
        <v>353</v>
      </c>
      <c r="N45" s="107">
        <v>0</v>
      </c>
      <c r="O45" s="92" t="s">
        <v>353</v>
      </c>
      <c r="P45" s="107">
        <v>0</v>
      </c>
      <c r="Q45" s="92" t="s">
        <v>353</v>
      </c>
      <c r="R45" s="107">
        <f t="shared" si="0"/>
        <v>0</v>
      </c>
    </row>
    <row r="46" spans="1:18" x14ac:dyDescent="0.25">
      <c r="A46" s="105" t="s">
        <v>232</v>
      </c>
      <c r="B46" s="106" t="s">
        <v>219</v>
      </c>
      <c r="C46" s="107">
        <v>0</v>
      </c>
      <c r="D46" s="107">
        <v>0</v>
      </c>
      <c r="E46" s="107">
        <v>0</v>
      </c>
      <c r="F46" s="107">
        <v>0</v>
      </c>
      <c r="G46" s="92" t="s">
        <v>353</v>
      </c>
      <c r="H46" s="107">
        <v>0</v>
      </c>
      <c r="I46" s="92" t="s">
        <v>353</v>
      </c>
      <c r="J46" s="107">
        <v>0</v>
      </c>
      <c r="K46" s="92" t="s">
        <v>353</v>
      </c>
      <c r="L46" s="107">
        <v>0</v>
      </c>
      <c r="M46" s="92" t="s">
        <v>353</v>
      </c>
      <c r="N46" s="107">
        <v>0</v>
      </c>
      <c r="O46" s="92" t="s">
        <v>353</v>
      </c>
      <c r="P46" s="107">
        <v>0</v>
      </c>
      <c r="Q46" s="92" t="s">
        <v>353</v>
      </c>
      <c r="R46" s="107">
        <f t="shared" si="0"/>
        <v>0</v>
      </c>
    </row>
    <row r="47" spans="1:18" ht="31.5" x14ac:dyDescent="0.25">
      <c r="A47" s="105" t="s">
        <v>233</v>
      </c>
      <c r="B47" s="106" t="s">
        <v>221</v>
      </c>
      <c r="C47" s="107">
        <v>2.8370000000000002</v>
      </c>
      <c r="D47" s="107">
        <v>2.8370000000000002</v>
      </c>
      <c r="E47" s="107">
        <v>0</v>
      </c>
      <c r="F47" s="107">
        <v>0</v>
      </c>
      <c r="G47" s="92" t="s">
        <v>353</v>
      </c>
      <c r="H47" s="107">
        <v>0</v>
      </c>
      <c r="I47" s="92" t="s">
        <v>353</v>
      </c>
      <c r="J47" s="107">
        <v>0</v>
      </c>
      <c r="K47" s="92" t="s">
        <v>353</v>
      </c>
      <c r="L47" s="107">
        <v>0</v>
      </c>
      <c r="M47" s="92" t="s">
        <v>353</v>
      </c>
      <c r="N47" s="107">
        <v>0</v>
      </c>
      <c r="O47" s="92" t="s">
        <v>353</v>
      </c>
      <c r="P47" s="107">
        <v>0</v>
      </c>
      <c r="Q47" s="92" t="s">
        <v>353</v>
      </c>
      <c r="R47" s="107">
        <f t="shared" si="0"/>
        <v>0</v>
      </c>
    </row>
    <row r="48" spans="1:18" ht="31.5" x14ac:dyDescent="0.25">
      <c r="A48" s="105" t="s">
        <v>234</v>
      </c>
      <c r="B48" s="106" t="s">
        <v>223</v>
      </c>
      <c r="C48" s="107">
        <v>0</v>
      </c>
      <c r="D48" s="107">
        <v>0</v>
      </c>
      <c r="E48" s="107">
        <v>0</v>
      </c>
      <c r="F48" s="107">
        <v>0</v>
      </c>
      <c r="G48" s="92" t="s">
        <v>353</v>
      </c>
      <c r="H48" s="107">
        <v>0</v>
      </c>
      <c r="I48" s="92" t="s">
        <v>353</v>
      </c>
      <c r="J48" s="107">
        <v>0</v>
      </c>
      <c r="K48" s="92" t="s">
        <v>353</v>
      </c>
      <c r="L48" s="107">
        <v>0</v>
      </c>
      <c r="M48" s="92" t="s">
        <v>353</v>
      </c>
      <c r="N48" s="107">
        <v>0</v>
      </c>
      <c r="O48" s="92" t="s">
        <v>353</v>
      </c>
      <c r="P48" s="107">
        <v>0</v>
      </c>
      <c r="Q48" s="92" t="s">
        <v>353</v>
      </c>
      <c r="R48" s="107">
        <f t="shared" si="0"/>
        <v>0</v>
      </c>
    </row>
    <row r="49" spans="1:18" x14ac:dyDescent="0.25">
      <c r="A49" s="105" t="s">
        <v>235</v>
      </c>
      <c r="B49" s="106" t="s">
        <v>225</v>
      </c>
      <c r="C49" s="107">
        <v>0</v>
      </c>
      <c r="D49" s="107">
        <v>0</v>
      </c>
      <c r="E49" s="107">
        <v>0</v>
      </c>
      <c r="F49" s="107">
        <v>0</v>
      </c>
      <c r="G49" s="92" t="s">
        <v>353</v>
      </c>
      <c r="H49" s="107">
        <v>0</v>
      </c>
      <c r="I49" s="92" t="s">
        <v>353</v>
      </c>
      <c r="J49" s="107">
        <v>0</v>
      </c>
      <c r="K49" s="92" t="s">
        <v>353</v>
      </c>
      <c r="L49" s="107">
        <v>0</v>
      </c>
      <c r="M49" s="92" t="s">
        <v>353</v>
      </c>
      <c r="N49" s="107">
        <v>0</v>
      </c>
      <c r="O49" s="92" t="s">
        <v>353</v>
      </c>
      <c r="P49" s="107">
        <v>0</v>
      </c>
      <c r="Q49" s="92" t="s">
        <v>353</v>
      </c>
      <c r="R49" s="107">
        <f t="shared" si="0"/>
        <v>0</v>
      </c>
    </row>
    <row r="50" spans="1:18" ht="18.75" x14ac:dyDescent="0.25">
      <c r="A50" s="105" t="s">
        <v>236</v>
      </c>
      <c r="B50" s="109" t="s">
        <v>227</v>
      </c>
      <c r="C50" s="107">
        <v>0</v>
      </c>
      <c r="D50" s="107">
        <v>0</v>
      </c>
      <c r="E50" s="107">
        <v>0</v>
      </c>
      <c r="F50" s="107">
        <v>0</v>
      </c>
      <c r="G50" s="92" t="s">
        <v>353</v>
      </c>
      <c r="H50" s="107">
        <v>0</v>
      </c>
      <c r="I50" s="92" t="s">
        <v>353</v>
      </c>
      <c r="J50" s="107">
        <v>0</v>
      </c>
      <c r="K50" s="92" t="s">
        <v>353</v>
      </c>
      <c r="L50" s="107">
        <v>0</v>
      </c>
      <c r="M50" s="92" t="s">
        <v>353</v>
      </c>
      <c r="N50" s="107">
        <v>0</v>
      </c>
      <c r="O50" s="92" t="s">
        <v>353</v>
      </c>
      <c r="P50" s="107">
        <v>0</v>
      </c>
      <c r="Q50" s="92" t="s">
        <v>353</v>
      </c>
      <c r="R50" s="107">
        <f t="shared" si="0"/>
        <v>0</v>
      </c>
    </row>
    <row r="51" spans="1:18" ht="35.25" customHeight="1" x14ac:dyDescent="0.25">
      <c r="A51" s="102" t="s">
        <v>18</v>
      </c>
      <c r="B51" s="103" t="s">
        <v>237</v>
      </c>
      <c r="C51" s="104">
        <v>22.070703399999999</v>
      </c>
      <c r="D51" s="104">
        <v>22.070703399999999</v>
      </c>
      <c r="E51" s="107">
        <v>0</v>
      </c>
      <c r="F51" s="107">
        <v>0</v>
      </c>
      <c r="G51" s="165" t="s">
        <v>353</v>
      </c>
      <c r="H51" s="107">
        <v>0</v>
      </c>
      <c r="I51" s="165" t="s">
        <v>353</v>
      </c>
      <c r="J51" s="107">
        <v>0</v>
      </c>
      <c r="K51" s="165" t="s">
        <v>353</v>
      </c>
      <c r="L51" s="107">
        <v>0</v>
      </c>
      <c r="M51" s="165" t="s">
        <v>353</v>
      </c>
      <c r="N51" s="107">
        <v>0</v>
      </c>
      <c r="O51" s="165" t="s">
        <v>353</v>
      </c>
      <c r="P51" s="107">
        <v>0</v>
      </c>
      <c r="Q51" s="101" t="s">
        <v>353</v>
      </c>
      <c r="R51" s="107">
        <f t="shared" si="0"/>
        <v>0</v>
      </c>
    </row>
    <row r="52" spans="1:18" x14ac:dyDescent="0.25">
      <c r="A52" s="105" t="s">
        <v>238</v>
      </c>
      <c r="B52" s="106" t="s">
        <v>239</v>
      </c>
      <c r="C52" s="107">
        <v>22.070703399999999</v>
      </c>
      <c r="D52" s="107">
        <v>22.070703399999999</v>
      </c>
      <c r="E52" s="107">
        <v>0</v>
      </c>
      <c r="F52" s="107">
        <v>0</v>
      </c>
      <c r="G52" s="92" t="s">
        <v>353</v>
      </c>
      <c r="H52" s="107">
        <v>0</v>
      </c>
      <c r="I52" s="92" t="s">
        <v>353</v>
      </c>
      <c r="J52" s="107">
        <v>0</v>
      </c>
      <c r="K52" s="92" t="s">
        <v>353</v>
      </c>
      <c r="L52" s="107">
        <v>0</v>
      </c>
      <c r="M52" s="92" t="s">
        <v>353</v>
      </c>
      <c r="N52" s="107">
        <v>0</v>
      </c>
      <c r="O52" s="92" t="s">
        <v>353</v>
      </c>
      <c r="P52" s="107">
        <v>0</v>
      </c>
      <c r="Q52" s="92" t="s">
        <v>353</v>
      </c>
      <c r="R52" s="107">
        <f t="shared" si="0"/>
        <v>0</v>
      </c>
    </row>
    <row r="53" spans="1:18" x14ac:dyDescent="0.25">
      <c r="A53" s="105" t="s">
        <v>240</v>
      </c>
      <c r="B53" s="106" t="s">
        <v>241</v>
      </c>
      <c r="C53" s="107">
        <v>0</v>
      </c>
      <c r="D53" s="107">
        <v>0</v>
      </c>
      <c r="E53" s="107">
        <v>0</v>
      </c>
      <c r="F53" s="107">
        <v>0</v>
      </c>
      <c r="G53" s="92" t="s">
        <v>353</v>
      </c>
      <c r="H53" s="107">
        <v>0</v>
      </c>
      <c r="I53" s="92" t="s">
        <v>353</v>
      </c>
      <c r="J53" s="107">
        <v>0</v>
      </c>
      <c r="K53" s="92" t="s">
        <v>353</v>
      </c>
      <c r="L53" s="107">
        <v>0</v>
      </c>
      <c r="M53" s="92" t="s">
        <v>353</v>
      </c>
      <c r="N53" s="107">
        <v>0</v>
      </c>
      <c r="O53" s="92" t="s">
        <v>353</v>
      </c>
      <c r="P53" s="107">
        <v>0</v>
      </c>
      <c r="Q53" s="92" t="s">
        <v>353</v>
      </c>
      <c r="R53" s="107">
        <f t="shared" si="0"/>
        <v>0</v>
      </c>
    </row>
    <row r="54" spans="1:18" x14ac:dyDescent="0.25">
      <c r="A54" s="105" t="s">
        <v>242</v>
      </c>
      <c r="B54" s="109" t="s">
        <v>243</v>
      </c>
      <c r="C54" s="107">
        <v>0</v>
      </c>
      <c r="D54" s="107">
        <v>0</v>
      </c>
      <c r="E54" s="107">
        <v>0</v>
      </c>
      <c r="F54" s="107">
        <v>0</v>
      </c>
      <c r="G54" s="92" t="s">
        <v>353</v>
      </c>
      <c r="H54" s="107">
        <v>0</v>
      </c>
      <c r="I54" s="92" t="s">
        <v>353</v>
      </c>
      <c r="J54" s="107">
        <v>0</v>
      </c>
      <c r="K54" s="92" t="s">
        <v>353</v>
      </c>
      <c r="L54" s="107">
        <v>0</v>
      </c>
      <c r="M54" s="92" t="s">
        <v>353</v>
      </c>
      <c r="N54" s="107">
        <v>0</v>
      </c>
      <c r="O54" s="92" t="s">
        <v>353</v>
      </c>
      <c r="P54" s="107">
        <v>0</v>
      </c>
      <c r="Q54" s="92" t="s">
        <v>353</v>
      </c>
      <c r="R54" s="107">
        <f t="shared" si="0"/>
        <v>0</v>
      </c>
    </row>
    <row r="55" spans="1:18" x14ac:dyDescent="0.25">
      <c r="A55" s="105" t="s">
        <v>244</v>
      </c>
      <c r="B55" s="109" t="s">
        <v>245</v>
      </c>
      <c r="C55" s="107">
        <v>0</v>
      </c>
      <c r="D55" s="107">
        <v>0</v>
      </c>
      <c r="E55" s="107">
        <v>0</v>
      </c>
      <c r="F55" s="107">
        <v>0</v>
      </c>
      <c r="G55" s="92" t="s">
        <v>353</v>
      </c>
      <c r="H55" s="107">
        <v>0</v>
      </c>
      <c r="I55" s="92" t="s">
        <v>353</v>
      </c>
      <c r="J55" s="107">
        <v>0</v>
      </c>
      <c r="K55" s="92" t="s">
        <v>353</v>
      </c>
      <c r="L55" s="107">
        <v>0</v>
      </c>
      <c r="M55" s="92" t="s">
        <v>353</v>
      </c>
      <c r="N55" s="107">
        <v>0</v>
      </c>
      <c r="O55" s="92" t="s">
        <v>353</v>
      </c>
      <c r="P55" s="107">
        <v>0</v>
      </c>
      <c r="Q55" s="92" t="s">
        <v>353</v>
      </c>
      <c r="R55" s="107">
        <f t="shared" si="0"/>
        <v>0</v>
      </c>
    </row>
    <row r="56" spans="1:18" x14ac:dyDescent="0.25">
      <c r="A56" s="105" t="s">
        <v>246</v>
      </c>
      <c r="B56" s="109" t="s">
        <v>247</v>
      </c>
      <c r="C56" s="107">
        <v>2.8370000000000002</v>
      </c>
      <c r="D56" s="107">
        <v>2.8370000000000002</v>
      </c>
      <c r="E56" s="107">
        <v>0</v>
      </c>
      <c r="F56" s="107">
        <v>0</v>
      </c>
      <c r="G56" s="92" t="s">
        <v>353</v>
      </c>
      <c r="H56" s="107">
        <v>0</v>
      </c>
      <c r="I56" s="92" t="s">
        <v>353</v>
      </c>
      <c r="J56" s="107">
        <v>0</v>
      </c>
      <c r="K56" s="92" t="s">
        <v>353</v>
      </c>
      <c r="L56" s="107">
        <v>0</v>
      </c>
      <c r="M56" s="92" t="s">
        <v>353</v>
      </c>
      <c r="N56" s="107">
        <v>0</v>
      </c>
      <c r="O56" s="92" t="s">
        <v>353</v>
      </c>
      <c r="P56" s="107">
        <v>0</v>
      </c>
      <c r="Q56" s="92" t="s">
        <v>353</v>
      </c>
      <c r="R56" s="107">
        <f t="shared" si="0"/>
        <v>0</v>
      </c>
    </row>
    <row r="57" spans="1:18" ht="18.75" x14ac:dyDescent="0.25">
      <c r="A57" s="105" t="s">
        <v>248</v>
      </c>
      <c r="B57" s="109" t="s">
        <v>249</v>
      </c>
      <c r="C57" s="107">
        <v>0</v>
      </c>
      <c r="D57" s="107">
        <v>0</v>
      </c>
      <c r="E57" s="107">
        <v>0</v>
      </c>
      <c r="F57" s="107">
        <v>0</v>
      </c>
      <c r="G57" s="92" t="s">
        <v>353</v>
      </c>
      <c r="H57" s="107">
        <v>0</v>
      </c>
      <c r="I57" s="92" t="s">
        <v>353</v>
      </c>
      <c r="J57" s="107">
        <v>0</v>
      </c>
      <c r="K57" s="92" t="s">
        <v>353</v>
      </c>
      <c r="L57" s="107">
        <v>0</v>
      </c>
      <c r="M57" s="92" t="s">
        <v>353</v>
      </c>
      <c r="N57" s="107">
        <v>0</v>
      </c>
      <c r="O57" s="92" t="s">
        <v>353</v>
      </c>
      <c r="P57" s="107">
        <v>0</v>
      </c>
      <c r="Q57" s="92" t="s">
        <v>353</v>
      </c>
      <c r="R57" s="107">
        <f t="shared" si="0"/>
        <v>0</v>
      </c>
    </row>
    <row r="58" spans="1:18" ht="36.75" customHeight="1" x14ac:dyDescent="0.25">
      <c r="A58" s="102" t="s">
        <v>20</v>
      </c>
      <c r="B58" s="110" t="s">
        <v>250</v>
      </c>
      <c r="C58" s="107">
        <v>0</v>
      </c>
      <c r="D58" s="107">
        <v>0</v>
      </c>
      <c r="E58" s="107">
        <v>0</v>
      </c>
      <c r="F58" s="107">
        <v>0</v>
      </c>
      <c r="G58" s="165" t="s">
        <v>353</v>
      </c>
      <c r="H58" s="107">
        <v>0</v>
      </c>
      <c r="I58" s="165" t="s">
        <v>353</v>
      </c>
      <c r="J58" s="107">
        <v>0</v>
      </c>
      <c r="K58" s="165" t="s">
        <v>353</v>
      </c>
      <c r="L58" s="107">
        <v>0</v>
      </c>
      <c r="M58" s="165" t="s">
        <v>353</v>
      </c>
      <c r="N58" s="107">
        <v>0</v>
      </c>
      <c r="O58" s="165" t="s">
        <v>353</v>
      </c>
      <c r="P58" s="107">
        <v>0</v>
      </c>
      <c r="Q58" s="101" t="s">
        <v>353</v>
      </c>
      <c r="R58" s="107">
        <f t="shared" si="0"/>
        <v>0</v>
      </c>
    </row>
    <row r="59" spans="1:18" x14ac:dyDescent="0.25">
      <c r="A59" s="102" t="s">
        <v>22</v>
      </c>
      <c r="B59" s="103" t="s">
        <v>251</v>
      </c>
      <c r="C59" s="107">
        <v>0</v>
      </c>
      <c r="D59" s="107">
        <v>0</v>
      </c>
      <c r="E59" s="107">
        <v>0</v>
      </c>
      <c r="F59" s="107">
        <v>0</v>
      </c>
      <c r="G59" s="165" t="s">
        <v>353</v>
      </c>
      <c r="H59" s="107">
        <v>0</v>
      </c>
      <c r="I59" s="165" t="s">
        <v>353</v>
      </c>
      <c r="J59" s="107">
        <v>0</v>
      </c>
      <c r="K59" s="165" t="s">
        <v>353</v>
      </c>
      <c r="L59" s="107">
        <v>0</v>
      </c>
      <c r="M59" s="165" t="s">
        <v>353</v>
      </c>
      <c r="N59" s="107">
        <v>0</v>
      </c>
      <c r="O59" s="165" t="s">
        <v>353</v>
      </c>
      <c r="P59" s="107">
        <v>0</v>
      </c>
      <c r="Q59" s="101" t="s">
        <v>353</v>
      </c>
      <c r="R59" s="107">
        <f t="shared" si="0"/>
        <v>0</v>
      </c>
    </row>
    <row r="60" spans="1:18" x14ac:dyDescent="0.25">
      <c r="A60" s="105" t="s">
        <v>252</v>
      </c>
      <c r="B60" s="111" t="s">
        <v>230</v>
      </c>
      <c r="C60" s="107">
        <v>0</v>
      </c>
      <c r="D60" s="107">
        <v>0</v>
      </c>
      <c r="E60" s="107">
        <v>0</v>
      </c>
      <c r="F60" s="107">
        <v>0</v>
      </c>
      <c r="G60" s="92" t="s">
        <v>353</v>
      </c>
      <c r="H60" s="107">
        <v>0</v>
      </c>
      <c r="I60" s="92" t="s">
        <v>353</v>
      </c>
      <c r="J60" s="107">
        <v>0</v>
      </c>
      <c r="K60" s="92" t="s">
        <v>353</v>
      </c>
      <c r="L60" s="107">
        <v>0</v>
      </c>
      <c r="M60" s="92" t="s">
        <v>353</v>
      </c>
      <c r="N60" s="107">
        <v>0</v>
      </c>
      <c r="O60" s="92" t="s">
        <v>353</v>
      </c>
      <c r="P60" s="107">
        <v>0</v>
      </c>
      <c r="Q60" s="92" t="s">
        <v>353</v>
      </c>
      <c r="R60" s="107">
        <f t="shared" si="0"/>
        <v>0</v>
      </c>
    </row>
    <row r="61" spans="1:18" x14ac:dyDescent="0.25">
      <c r="A61" s="105" t="s">
        <v>253</v>
      </c>
      <c r="B61" s="111" t="s">
        <v>217</v>
      </c>
      <c r="C61" s="107">
        <v>0</v>
      </c>
      <c r="D61" s="107">
        <v>0</v>
      </c>
      <c r="E61" s="107">
        <v>0</v>
      </c>
      <c r="F61" s="107">
        <v>0</v>
      </c>
      <c r="G61" s="92" t="s">
        <v>353</v>
      </c>
      <c r="H61" s="107">
        <v>0</v>
      </c>
      <c r="I61" s="92" t="s">
        <v>353</v>
      </c>
      <c r="J61" s="107">
        <v>0</v>
      </c>
      <c r="K61" s="92" t="s">
        <v>353</v>
      </c>
      <c r="L61" s="107">
        <v>0</v>
      </c>
      <c r="M61" s="92" t="s">
        <v>353</v>
      </c>
      <c r="N61" s="107">
        <v>0</v>
      </c>
      <c r="O61" s="92" t="s">
        <v>353</v>
      </c>
      <c r="P61" s="107">
        <v>0</v>
      </c>
      <c r="Q61" s="92" t="s">
        <v>353</v>
      </c>
      <c r="R61" s="107">
        <f t="shared" si="0"/>
        <v>0</v>
      </c>
    </row>
    <row r="62" spans="1:18" x14ac:dyDescent="0.25">
      <c r="A62" s="105" t="s">
        <v>254</v>
      </c>
      <c r="B62" s="111" t="s">
        <v>219</v>
      </c>
      <c r="C62" s="107">
        <v>0</v>
      </c>
      <c r="D62" s="107">
        <v>0</v>
      </c>
      <c r="E62" s="107">
        <v>0</v>
      </c>
      <c r="F62" s="107">
        <v>0</v>
      </c>
      <c r="G62" s="92" t="s">
        <v>353</v>
      </c>
      <c r="H62" s="107">
        <v>0</v>
      </c>
      <c r="I62" s="92" t="s">
        <v>353</v>
      </c>
      <c r="J62" s="107">
        <v>0</v>
      </c>
      <c r="K62" s="92" t="s">
        <v>353</v>
      </c>
      <c r="L62" s="107">
        <v>0</v>
      </c>
      <c r="M62" s="92" t="s">
        <v>353</v>
      </c>
      <c r="N62" s="107">
        <v>0</v>
      </c>
      <c r="O62" s="92" t="s">
        <v>353</v>
      </c>
      <c r="P62" s="107">
        <v>0</v>
      </c>
      <c r="Q62" s="92" t="s">
        <v>353</v>
      </c>
      <c r="R62" s="107">
        <f t="shared" si="0"/>
        <v>0</v>
      </c>
    </row>
    <row r="63" spans="1:18" x14ac:dyDescent="0.25">
      <c r="A63" s="105" t="s">
        <v>255</v>
      </c>
      <c r="B63" s="111" t="s">
        <v>256</v>
      </c>
      <c r="C63" s="107">
        <v>0</v>
      </c>
      <c r="D63" s="107">
        <v>0</v>
      </c>
      <c r="E63" s="107">
        <v>0</v>
      </c>
      <c r="F63" s="107">
        <v>0</v>
      </c>
      <c r="G63" s="92" t="s">
        <v>353</v>
      </c>
      <c r="H63" s="107">
        <v>0</v>
      </c>
      <c r="I63" s="92" t="s">
        <v>353</v>
      </c>
      <c r="J63" s="107">
        <v>0</v>
      </c>
      <c r="K63" s="92" t="s">
        <v>353</v>
      </c>
      <c r="L63" s="107">
        <v>0</v>
      </c>
      <c r="M63" s="92" t="s">
        <v>353</v>
      </c>
      <c r="N63" s="107">
        <v>0</v>
      </c>
      <c r="O63" s="92" t="s">
        <v>353</v>
      </c>
      <c r="P63" s="107">
        <v>0</v>
      </c>
      <c r="Q63" s="92" t="s">
        <v>353</v>
      </c>
      <c r="R63" s="107">
        <f t="shared" si="0"/>
        <v>0</v>
      </c>
    </row>
    <row r="64" spans="1:18" ht="18.75" x14ac:dyDescent="0.25">
      <c r="A64" s="105" t="s">
        <v>257</v>
      </c>
      <c r="B64" s="109" t="s">
        <v>249</v>
      </c>
      <c r="C64" s="107">
        <v>0</v>
      </c>
      <c r="D64" s="107">
        <v>0</v>
      </c>
      <c r="E64" s="107">
        <v>0</v>
      </c>
      <c r="F64" s="107">
        <v>0</v>
      </c>
      <c r="G64" s="92" t="s">
        <v>353</v>
      </c>
      <c r="H64" s="107">
        <v>0</v>
      </c>
      <c r="I64" s="92" t="s">
        <v>353</v>
      </c>
      <c r="J64" s="107">
        <v>0</v>
      </c>
      <c r="K64" s="92" t="s">
        <v>353</v>
      </c>
      <c r="L64" s="107">
        <v>0</v>
      </c>
      <c r="M64" s="92" t="s">
        <v>353</v>
      </c>
      <c r="N64" s="107">
        <v>0</v>
      </c>
      <c r="O64" s="92" t="s">
        <v>353</v>
      </c>
      <c r="P64" s="107">
        <v>0</v>
      </c>
      <c r="Q64" s="92" t="s">
        <v>353</v>
      </c>
      <c r="R64" s="107">
        <f t="shared" si="0"/>
        <v>0</v>
      </c>
    </row>
    <row r="65" spans="1:18" x14ac:dyDescent="0.25">
      <c r="A65" s="112"/>
      <c r="B65" s="113"/>
      <c r="C65" s="113"/>
      <c r="D65" s="113"/>
      <c r="E65" s="113"/>
    </row>
    <row r="66" spans="1:18" ht="54" customHeight="1" x14ac:dyDescent="0.25">
      <c r="B66" s="233"/>
      <c r="C66" s="233"/>
      <c r="D66" s="233"/>
      <c r="E66" s="233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</row>
    <row r="68" spans="1:18" ht="50.25" customHeight="1" x14ac:dyDescent="0.25">
      <c r="B68" s="234"/>
      <c r="C68" s="234"/>
      <c r="D68" s="234"/>
      <c r="E68" s="234"/>
    </row>
    <row r="70" spans="1:18" ht="36.75" customHeight="1" x14ac:dyDescent="0.25">
      <c r="B70" s="233"/>
      <c r="C70" s="233"/>
      <c r="D70" s="233"/>
      <c r="E70" s="233"/>
    </row>
    <row r="71" spans="1:18" x14ac:dyDescent="0.25">
      <c r="B71" s="115"/>
      <c r="C71" s="115"/>
      <c r="D71" s="115"/>
    </row>
    <row r="72" spans="1:18" ht="51" customHeight="1" x14ac:dyDescent="0.25">
      <c r="B72" s="233"/>
      <c r="C72" s="233"/>
      <c r="D72" s="233"/>
      <c r="E72" s="233"/>
    </row>
    <row r="73" spans="1:18" ht="32.25" customHeight="1" x14ac:dyDescent="0.25">
      <c r="B73" s="234"/>
      <c r="C73" s="234"/>
      <c r="D73" s="234"/>
      <c r="E73" s="234"/>
    </row>
    <row r="74" spans="1:18" ht="51.75" customHeight="1" x14ac:dyDescent="0.25">
      <c r="B74" s="233"/>
      <c r="C74" s="233"/>
      <c r="D74" s="233"/>
      <c r="E74" s="233"/>
    </row>
    <row r="75" spans="1:18" ht="21.75" customHeight="1" x14ac:dyDescent="0.25">
      <c r="B75" s="231"/>
      <c r="C75" s="231"/>
      <c r="D75" s="231"/>
      <c r="E75" s="231"/>
    </row>
    <row r="76" spans="1:18" ht="23.25" customHeight="1" x14ac:dyDescent="0.25">
      <c r="B76" s="116"/>
      <c r="C76" s="116"/>
      <c r="D76" s="116"/>
    </row>
    <row r="77" spans="1:18" ht="18.75" customHeight="1" x14ac:dyDescent="0.25">
      <c r="B77" s="232"/>
      <c r="C77" s="232"/>
      <c r="D77" s="232"/>
      <c r="E77" s="232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O42" sqref="O42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6" t="str">
        <f>'6.2. Паспорт фин осв ввод'!A4:R4</f>
        <v>Год раскрытия информации: 2026 год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</row>
    <row r="6" spans="1:48" ht="18.75" x14ac:dyDescent="0.3">
      <c r="AV6" s="5"/>
    </row>
    <row r="7" spans="1:48" ht="18.75" x14ac:dyDescent="0.25">
      <c r="A7" s="183" t="s">
        <v>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</row>
    <row r="8" spans="1:48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</row>
    <row r="9" spans="1:48" ht="15.75" x14ac:dyDescent="0.25">
      <c r="A9" s="184" t="s">
        <v>352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</row>
    <row r="10" spans="1:48" ht="15.75" x14ac:dyDescent="0.25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</row>
    <row r="11" spans="1:48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</row>
    <row r="12" spans="1:48" ht="15.75" x14ac:dyDescent="0.25">
      <c r="A12" s="184" t="str">
        <f>'6.2. Паспорт фин осв ввод'!A11:R11</f>
        <v>Р/СЗ/47/01/0005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2" t="s">
        <v>5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</row>
    <row r="14" spans="1:48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</row>
    <row r="15" spans="1:48" ht="15.75" x14ac:dyDescent="0.25">
      <c r="A15" s="184" t="str">
        <f>'6.2. Паспорт фин осв ввод'!A14:R14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</row>
    <row r="16" spans="1:48" ht="15.75" x14ac:dyDescent="0.25">
      <c r="A16" s="182" t="s">
        <v>6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</row>
    <row r="17" spans="1:48" x14ac:dyDescent="0.25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  <c r="AK17" s="261"/>
      <c r="AL17" s="261"/>
      <c r="AM17" s="261"/>
      <c r="AN17" s="261"/>
      <c r="AO17" s="261"/>
      <c r="AP17" s="261"/>
      <c r="AQ17" s="261"/>
      <c r="AR17" s="261"/>
      <c r="AS17" s="261"/>
      <c r="AT17" s="261"/>
      <c r="AU17" s="261"/>
      <c r="AV17" s="261"/>
    </row>
    <row r="18" spans="1:48" x14ac:dyDescent="0.25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</row>
    <row r="19" spans="1:48" x14ac:dyDescent="0.25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</row>
    <row r="20" spans="1:48" s="54" customFormat="1" x14ac:dyDescent="0.25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  <c r="AA20" s="262"/>
      <c r="AB20" s="262"/>
      <c r="AC20" s="262"/>
      <c r="AD20" s="262"/>
      <c r="AE20" s="262"/>
      <c r="AF20" s="262"/>
      <c r="AG20" s="262"/>
      <c r="AH20" s="262"/>
      <c r="AI20" s="262"/>
      <c r="AJ20" s="262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</row>
    <row r="21" spans="1:48" s="54" customFormat="1" x14ac:dyDescent="0.25">
      <c r="A21" s="263" t="s">
        <v>258</v>
      </c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</row>
    <row r="22" spans="1:48" s="54" customFormat="1" ht="51" customHeight="1" x14ac:dyDescent="0.25">
      <c r="A22" s="246" t="s">
        <v>259</v>
      </c>
      <c r="B22" s="265" t="s">
        <v>260</v>
      </c>
      <c r="C22" s="246" t="s">
        <v>261</v>
      </c>
      <c r="D22" s="246" t="s">
        <v>262</v>
      </c>
      <c r="E22" s="268" t="s">
        <v>263</v>
      </c>
      <c r="F22" s="269"/>
      <c r="G22" s="269"/>
      <c r="H22" s="269"/>
      <c r="I22" s="269"/>
      <c r="J22" s="269"/>
      <c r="K22" s="269"/>
      <c r="L22" s="270"/>
      <c r="M22" s="246" t="s">
        <v>264</v>
      </c>
      <c r="N22" s="246" t="s">
        <v>265</v>
      </c>
      <c r="O22" s="246" t="s">
        <v>266</v>
      </c>
      <c r="P22" s="245" t="s">
        <v>267</v>
      </c>
      <c r="Q22" s="245" t="s">
        <v>268</v>
      </c>
      <c r="R22" s="245" t="s">
        <v>269</v>
      </c>
      <c r="S22" s="245" t="s">
        <v>270</v>
      </c>
      <c r="T22" s="245"/>
      <c r="U22" s="260" t="s">
        <v>271</v>
      </c>
      <c r="V22" s="260" t="s">
        <v>272</v>
      </c>
      <c r="W22" s="245" t="s">
        <v>273</v>
      </c>
      <c r="X22" s="245" t="s">
        <v>274</v>
      </c>
      <c r="Y22" s="245" t="s">
        <v>275</v>
      </c>
      <c r="Z22" s="271" t="s">
        <v>276</v>
      </c>
      <c r="AA22" s="245" t="s">
        <v>277</v>
      </c>
      <c r="AB22" s="245" t="s">
        <v>278</v>
      </c>
      <c r="AC22" s="245" t="s">
        <v>279</v>
      </c>
      <c r="AD22" s="245" t="s">
        <v>280</v>
      </c>
      <c r="AE22" s="245" t="s">
        <v>281</v>
      </c>
      <c r="AF22" s="245" t="s">
        <v>282</v>
      </c>
      <c r="AG22" s="245"/>
      <c r="AH22" s="245"/>
      <c r="AI22" s="245"/>
      <c r="AJ22" s="245"/>
      <c r="AK22" s="245"/>
      <c r="AL22" s="245" t="s">
        <v>283</v>
      </c>
      <c r="AM22" s="245"/>
      <c r="AN22" s="245"/>
      <c r="AO22" s="245"/>
      <c r="AP22" s="245" t="s">
        <v>284</v>
      </c>
      <c r="AQ22" s="245"/>
      <c r="AR22" s="245" t="s">
        <v>285</v>
      </c>
      <c r="AS22" s="245" t="s">
        <v>286</v>
      </c>
      <c r="AT22" s="245" t="s">
        <v>287</v>
      </c>
      <c r="AU22" s="245" t="s">
        <v>288</v>
      </c>
      <c r="AV22" s="248" t="s">
        <v>289</v>
      </c>
    </row>
    <row r="23" spans="1:48" s="54" customFormat="1" ht="15.75" x14ac:dyDescent="0.25">
      <c r="A23" s="264"/>
      <c r="B23" s="266"/>
      <c r="C23" s="264"/>
      <c r="D23" s="264"/>
      <c r="E23" s="252" t="s">
        <v>290</v>
      </c>
      <c r="F23" s="254" t="s">
        <v>241</v>
      </c>
      <c r="G23" s="254" t="s">
        <v>243</v>
      </c>
      <c r="H23" s="254" t="s">
        <v>245</v>
      </c>
      <c r="I23" s="256" t="s">
        <v>291</v>
      </c>
      <c r="J23" s="256" t="s">
        <v>292</v>
      </c>
      <c r="K23" s="256" t="s">
        <v>293</v>
      </c>
      <c r="L23" s="254" t="s">
        <v>115</v>
      </c>
      <c r="M23" s="264"/>
      <c r="N23" s="264"/>
      <c r="O23" s="264"/>
      <c r="P23" s="245"/>
      <c r="Q23" s="245"/>
      <c r="R23" s="245"/>
      <c r="S23" s="258" t="s">
        <v>124</v>
      </c>
      <c r="T23" s="258" t="s">
        <v>294</v>
      </c>
      <c r="U23" s="260"/>
      <c r="V23" s="260"/>
      <c r="W23" s="245"/>
      <c r="X23" s="245"/>
      <c r="Y23" s="245"/>
      <c r="Z23" s="245"/>
      <c r="AA23" s="245"/>
      <c r="AB23" s="245"/>
      <c r="AC23" s="245"/>
      <c r="AD23" s="245"/>
      <c r="AE23" s="245"/>
      <c r="AF23" s="245" t="s">
        <v>295</v>
      </c>
      <c r="AG23" s="245"/>
      <c r="AH23" s="245" t="s">
        <v>296</v>
      </c>
      <c r="AI23" s="245"/>
      <c r="AJ23" s="246" t="s">
        <v>297</v>
      </c>
      <c r="AK23" s="246" t="s">
        <v>298</v>
      </c>
      <c r="AL23" s="246" t="s">
        <v>299</v>
      </c>
      <c r="AM23" s="246" t="s">
        <v>300</v>
      </c>
      <c r="AN23" s="246" t="s">
        <v>301</v>
      </c>
      <c r="AO23" s="246" t="s">
        <v>302</v>
      </c>
      <c r="AP23" s="246" t="s">
        <v>303</v>
      </c>
      <c r="AQ23" s="250" t="s">
        <v>294</v>
      </c>
      <c r="AR23" s="245"/>
      <c r="AS23" s="245"/>
      <c r="AT23" s="245"/>
      <c r="AU23" s="245"/>
      <c r="AV23" s="249"/>
    </row>
    <row r="24" spans="1:48" s="54" customFormat="1" ht="47.25" x14ac:dyDescent="0.25">
      <c r="A24" s="247"/>
      <c r="B24" s="267"/>
      <c r="C24" s="247"/>
      <c r="D24" s="247"/>
      <c r="E24" s="253"/>
      <c r="F24" s="255"/>
      <c r="G24" s="255"/>
      <c r="H24" s="255"/>
      <c r="I24" s="257"/>
      <c r="J24" s="257"/>
      <c r="K24" s="257"/>
      <c r="L24" s="255"/>
      <c r="M24" s="247"/>
      <c r="N24" s="247"/>
      <c r="O24" s="247"/>
      <c r="P24" s="245"/>
      <c r="Q24" s="245"/>
      <c r="R24" s="245"/>
      <c r="S24" s="259"/>
      <c r="T24" s="259"/>
      <c r="U24" s="260"/>
      <c r="V24" s="260"/>
      <c r="W24" s="245"/>
      <c r="X24" s="245"/>
      <c r="Y24" s="245"/>
      <c r="Z24" s="245"/>
      <c r="AA24" s="245"/>
      <c r="AB24" s="245"/>
      <c r="AC24" s="245"/>
      <c r="AD24" s="245"/>
      <c r="AE24" s="245"/>
      <c r="AF24" s="55" t="s">
        <v>304</v>
      </c>
      <c r="AG24" s="55" t="s">
        <v>305</v>
      </c>
      <c r="AH24" s="56" t="s">
        <v>124</v>
      </c>
      <c r="AI24" s="56" t="s">
        <v>294</v>
      </c>
      <c r="AJ24" s="247"/>
      <c r="AK24" s="247"/>
      <c r="AL24" s="247"/>
      <c r="AM24" s="247"/>
      <c r="AN24" s="247"/>
      <c r="AO24" s="247"/>
      <c r="AP24" s="247"/>
      <c r="AQ24" s="251"/>
      <c r="AR24" s="245"/>
      <c r="AS24" s="245"/>
      <c r="AT24" s="245"/>
      <c r="AU24" s="245"/>
      <c r="AV24" s="249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402</v>
      </c>
      <c r="E26" s="61">
        <v>1</v>
      </c>
      <c r="F26" s="61">
        <v>0</v>
      </c>
      <c r="G26" s="61">
        <v>0</v>
      </c>
      <c r="H26" s="61">
        <v>0</v>
      </c>
      <c r="I26" s="61">
        <v>2.8370000000000002</v>
      </c>
      <c r="J26" s="61">
        <v>0</v>
      </c>
      <c r="K26" s="61">
        <v>0</v>
      </c>
      <c r="L26" s="61">
        <v>0</v>
      </c>
      <c r="M26" s="61" t="s">
        <v>393</v>
      </c>
      <c r="N26" s="61" t="s">
        <v>394</v>
      </c>
      <c r="O26" s="61" t="s">
        <v>363</v>
      </c>
      <c r="P26" s="168">
        <f>'1. паспорт местоположение'!C49*1000</f>
        <v>21708.888590163933</v>
      </c>
      <c r="Q26" s="61" t="s">
        <v>364</v>
      </c>
      <c r="R26" s="168">
        <f>P26</f>
        <v>21708.888590163933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7" sqref="B27"/>
    </sheetView>
  </sheetViews>
  <sheetFormatPr defaultRowHeight="15.75" x14ac:dyDescent="0.25"/>
  <cols>
    <col min="1" max="2" width="66.140625" style="117" customWidth="1"/>
    <col min="3" max="256" width="9.140625" style="118"/>
    <col min="257" max="258" width="66.140625" style="118" customWidth="1"/>
    <col min="259" max="512" width="9.140625" style="118"/>
    <col min="513" max="514" width="66.140625" style="118" customWidth="1"/>
    <col min="515" max="768" width="9.140625" style="118"/>
    <col min="769" max="770" width="66.140625" style="118" customWidth="1"/>
    <col min="771" max="1024" width="9.140625" style="118"/>
    <col min="1025" max="1026" width="66.140625" style="118" customWidth="1"/>
    <col min="1027" max="1280" width="9.140625" style="118"/>
    <col min="1281" max="1282" width="66.140625" style="118" customWidth="1"/>
    <col min="1283" max="1536" width="9.140625" style="118"/>
    <col min="1537" max="1538" width="66.140625" style="118" customWidth="1"/>
    <col min="1539" max="1792" width="9.140625" style="118"/>
    <col min="1793" max="1794" width="66.140625" style="118" customWidth="1"/>
    <col min="1795" max="2048" width="9.140625" style="118"/>
    <col min="2049" max="2050" width="66.140625" style="118" customWidth="1"/>
    <col min="2051" max="2304" width="9.140625" style="118"/>
    <col min="2305" max="2306" width="66.140625" style="118" customWidth="1"/>
    <col min="2307" max="2560" width="9.140625" style="118"/>
    <col min="2561" max="2562" width="66.140625" style="118" customWidth="1"/>
    <col min="2563" max="2816" width="9.140625" style="118"/>
    <col min="2817" max="2818" width="66.140625" style="118" customWidth="1"/>
    <col min="2819" max="3072" width="9.140625" style="118"/>
    <col min="3073" max="3074" width="66.140625" style="118" customWidth="1"/>
    <col min="3075" max="3328" width="9.140625" style="118"/>
    <col min="3329" max="3330" width="66.140625" style="118" customWidth="1"/>
    <col min="3331" max="3584" width="9.140625" style="118"/>
    <col min="3585" max="3586" width="66.140625" style="118" customWidth="1"/>
    <col min="3587" max="3840" width="9.140625" style="118"/>
    <col min="3841" max="3842" width="66.140625" style="118" customWidth="1"/>
    <col min="3843" max="4096" width="9.140625" style="118"/>
    <col min="4097" max="4098" width="66.140625" style="118" customWidth="1"/>
    <col min="4099" max="4352" width="9.140625" style="118"/>
    <col min="4353" max="4354" width="66.140625" style="118" customWidth="1"/>
    <col min="4355" max="4608" width="9.140625" style="118"/>
    <col min="4609" max="4610" width="66.140625" style="118" customWidth="1"/>
    <col min="4611" max="4864" width="9.140625" style="118"/>
    <col min="4865" max="4866" width="66.140625" style="118" customWidth="1"/>
    <col min="4867" max="5120" width="9.140625" style="118"/>
    <col min="5121" max="5122" width="66.140625" style="118" customWidth="1"/>
    <col min="5123" max="5376" width="9.140625" style="118"/>
    <col min="5377" max="5378" width="66.140625" style="118" customWidth="1"/>
    <col min="5379" max="5632" width="9.140625" style="118"/>
    <col min="5633" max="5634" width="66.140625" style="118" customWidth="1"/>
    <col min="5635" max="5888" width="9.140625" style="118"/>
    <col min="5889" max="5890" width="66.140625" style="118" customWidth="1"/>
    <col min="5891" max="6144" width="9.140625" style="118"/>
    <col min="6145" max="6146" width="66.140625" style="118" customWidth="1"/>
    <col min="6147" max="6400" width="9.140625" style="118"/>
    <col min="6401" max="6402" width="66.140625" style="118" customWidth="1"/>
    <col min="6403" max="6656" width="9.140625" style="118"/>
    <col min="6657" max="6658" width="66.140625" style="118" customWidth="1"/>
    <col min="6659" max="6912" width="9.140625" style="118"/>
    <col min="6913" max="6914" width="66.140625" style="118" customWidth="1"/>
    <col min="6915" max="7168" width="9.140625" style="118"/>
    <col min="7169" max="7170" width="66.140625" style="118" customWidth="1"/>
    <col min="7171" max="7424" width="9.140625" style="118"/>
    <col min="7425" max="7426" width="66.140625" style="118" customWidth="1"/>
    <col min="7427" max="7680" width="9.140625" style="118"/>
    <col min="7681" max="7682" width="66.140625" style="118" customWidth="1"/>
    <col min="7683" max="7936" width="9.140625" style="118"/>
    <col min="7937" max="7938" width="66.140625" style="118" customWidth="1"/>
    <col min="7939" max="8192" width="9.140625" style="118"/>
    <col min="8193" max="8194" width="66.140625" style="118" customWidth="1"/>
    <col min="8195" max="8448" width="9.140625" style="118"/>
    <col min="8449" max="8450" width="66.140625" style="118" customWidth="1"/>
    <col min="8451" max="8704" width="9.140625" style="118"/>
    <col min="8705" max="8706" width="66.140625" style="118" customWidth="1"/>
    <col min="8707" max="8960" width="9.140625" style="118"/>
    <col min="8961" max="8962" width="66.140625" style="118" customWidth="1"/>
    <col min="8963" max="9216" width="9.140625" style="118"/>
    <col min="9217" max="9218" width="66.140625" style="118" customWidth="1"/>
    <col min="9219" max="9472" width="9.140625" style="118"/>
    <col min="9473" max="9474" width="66.140625" style="118" customWidth="1"/>
    <col min="9475" max="9728" width="9.140625" style="118"/>
    <col min="9729" max="9730" width="66.140625" style="118" customWidth="1"/>
    <col min="9731" max="9984" width="9.140625" style="118"/>
    <col min="9985" max="9986" width="66.140625" style="118" customWidth="1"/>
    <col min="9987" max="10240" width="9.140625" style="118"/>
    <col min="10241" max="10242" width="66.140625" style="118" customWidth="1"/>
    <col min="10243" max="10496" width="9.140625" style="118"/>
    <col min="10497" max="10498" width="66.140625" style="118" customWidth="1"/>
    <col min="10499" max="10752" width="9.140625" style="118"/>
    <col min="10753" max="10754" width="66.140625" style="118" customWidth="1"/>
    <col min="10755" max="11008" width="9.140625" style="118"/>
    <col min="11009" max="11010" width="66.140625" style="118" customWidth="1"/>
    <col min="11011" max="11264" width="9.140625" style="118"/>
    <col min="11265" max="11266" width="66.140625" style="118" customWidth="1"/>
    <col min="11267" max="11520" width="9.140625" style="118"/>
    <col min="11521" max="11522" width="66.140625" style="118" customWidth="1"/>
    <col min="11523" max="11776" width="9.140625" style="118"/>
    <col min="11777" max="11778" width="66.140625" style="118" customWidth="1"/>
    <col min="11779" max="12032" width="9.140625" style="118"/>
    <col min="12033" max="12034" width="66.140625" style="118" customWidth="1"/>
    <col min="12035" max="12288" width="9.140625" style="118"/>
    <col min="12289" max="12290" width="66.140625" style="118" customWidth="1"/>
    <col min="12291" max="12544" width="9.140625" style="118"/>
    <col min="12545" max="12546" width="66.140625" style="118" customWidth="1"/>
    <col min="12547" max="12800" width="9.140625" style="118"/>
    <col min="12801" max="12802" width="66.140625" style="118" customWidth="1"/>
    <col min="12803" max="13056" width="9.140625" style="118"/>
    <col min="13057" max="13058" width="66.140625" style="118" customWidth="1"/>
    <col min="13059" max="13312" width="9.140625" style="118"/>
    <col min="13313" max="13314" width="66.140625" style="118" customWidth="1"/>
    <col min="13315" max="13568" width="9.140625" style="118"/>
    <col min="13569" max="13570" width="66.140625" style="118" customWidth="1"/>
    <col min="13571" max="13824" width="9.140625" style="118"/>
    <col min="13825" max="13826" width="66.140625" style="118" customWidth="1"/>
    <col min="13827" max="14080" width="9.140625" style="118"/>
    <col min="14081" max="14082" width="66.140625" style="118" customWidth="1"/>
    <col min="14083" max="14336" width="9.140625" style="118"/>
    <col min="14337" max="14338" width="66.140625" style="118" customWidth="1"/>
    <col min="14339" max="14592" width="9.140625" style="118"/>
    <col min="14593" max="14594" width="66.140625" style="118" customWidth="1"/>
    <col min="14595" max="14848" width="9.140625" style="118"/>
    <col min="14849" max="14850" width="66.140625" style="118" customWidth="1"/>
    <col min="14851" max="15104" width="9.140625" style="118"/>
    <col min="15105" max="15106" width="66.140625" style="118" customWidth="1"/>
    <col min="15107" max="15360" width="9.140625" style="118"/>
    <col min="15361" max="15362" width="66.140625" style="118" customWidth="1"/>
    <col min="15363" max="15616" width="9.140625" style="118"/>
    <col min="15617" max="15618" width="66.140625" style="118" customWidth="1"/>
    <col min="15619" max="15872" width="9.140625" style="118"/>
    <col min="15873" max="15874" width="66.140625" style="118" customWidth="1"/>
    <col min="15875" max="16128" width="9.140625" style="118"/>
    <col min="16129" max="16130" width="66.140625" style="118" customWidth="1"/>
    <col min="16131" max="16384" width="9.140625" style="118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19"/>
    </row>
    <row r="5" spans="1:8" ht="18.75" x14ac:dyDescent="0.3">
      <c r="A5" s="277" t="str">
        <f>'7. Паспорт отчет о закупке'!A5:AV5</f>
        <v>Год раскрытия информации: 2026 год</v>
      </c>
      <c r="B5" s="277"/>
      <c r="C5" s="120"/>
      <c r="D5" s="120"/>
      <c r="E5" s="120"/>
      <c r="F5" s="120"/>
      <c r="G5" s="120"/>
      <c r="H5" s="120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76" t="s">
        <v>3</v>
      </c>
      <c r="B7" s="176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7" t="s">
        <v>352</v>
      </c>
      <c r="B9" s="177"/>
      <c r="C9" s="72"/>
      <c r="D9" s="72"/>
      <c r="E9" s="72"/>
      <c r="F9" s="72"/>
      <c r="G9" s="72"/>
      <c r="H9" s="72"/>
    </row>
    <row r="10" spans="1:8" x14ac:dyDescent="0.25">
      <c r="A10" s="178" t="s">
        <v>4</v>
      </c>
      <c r="B10" s="178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7" t="str">
        <f>'7. Паспорт отчет о закупке'!A12:AV12</f>
        <v>Р/СЗ/47/01/0005</v>
      </c>
      <c r="B12" s="177"/>
      <c r="C12" s="72"/>
      <c r="D12" s="72"/>
      <c r="E12" s="72"/>
      <c r="F12" s="72"/>
      <c r="G12" s="72"/>
      <c r="H12" s="72"/>
    </row>
    <row r="13" spans="1:8" x14ac:dyDescent="0.25">
      <c r="A13" s="178" t="s">
        <v>5</v>
      </c>
      <c r="B13" s="178"/>
      <c r="C13" s="73"/>
      <c r="D13" s="73"/>
      <c r="E13" s="73"/>
      <c r="F13" s="73"/>
      <c r="G13" s="73"/>
      <c r="H13" s="73"/>
    </row>
    <row r="14" spans="1:8" ht="18.75" x14ac:dyDescent="0.25">
      <c r="A14" s="95"/>
      <c r="B14" s="95"/>
      <c r="C14" s="95"/>
      <c r="D14" s="95"/>
      <c r="E14" s="95"/>
      <c r="F14" s="95"/>
      <c r="G14" s="95"/>
      <c r="H14" s="95"/>
    </row>
    <row r="15" spans="1:8" ht="52.5" customHeight="1" x14ac:dyDescent="0.25">
      <c r="A15" s="179" t="str">
        <f>'7. Паспорт отчет о закупке'!A15:AV15</f>
        <v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v>
      </c>
      <c r="B15" s="179"/>
      <c r="C15" s="72"/>
      <c r="D15" s="72"/>
      <c r="E15" s="72"/>
      <c r="F15" s="72"/>
      <c r="G15" s="72"/>
      <c r="H15" s="72"/>
    </row>
    <row r="16" spans="1:8" x14ac:dyDescent="0.25">
      <c r="A16" s="178" t="s">
        <v>6</v>
      </c>
      <c r="B16" s="178"/>
      <c r="C16" s="73"/>
      <c r="D16" s="73"/>
      <c r="E16" s="73"/>
      <c r="F16" s="73"/>
      <c r="G16" s="73"/>
      <c r="H16" s="73"/>
    </row>
    <row r="17" spans="1:2" x14ac:dyDescent="0.25">
      <c r="B17" s="122"/>
    </row>
    <row r="18" spans="1:2" ht="33.75" customHeight="1" x14ac:dyDescent="0.25">
      <c r="A18" s="272" t="s">
        <v>307</v>
      </c>
      <c r="B18" s="273"/>
    </row>
    <row r="19" spans="1:2" x14ac:dyDescent="0.25">
      <c r="B19" s="119"/>
    </row>
    <row r="20" spans="1:2" ht="16.5" thickBot="1" x14ac:dyDescent="0.3">
      <c r="B20" s="123"/>
    </row>
    <row r="21" spans="1:2" ht="16.5" thickBot="1" x14ac:dyDescent="0.3">
      <c r="A21" s="124" t="s">
        <v>308</v>
      </c>
      <c r="B21" s="125" t="str">
        <f>'3.3 паспорт описание'!C24</f>
        <v>ВЛ-10кВ от опоры №90 (НПО ВЕКТОР) до ТП-8625 2,837 км</v>
      </c>
    </row>
    <row r="22" spans="1:2" ht="16.5" thickBot="1" x14ac:dyDescent="0.3">
      <c r="A22" s="124" t="s">
        <v>309</v>
      </c>
      <c r="B22" s="125" t="s">
        <v>397</v>
      </c>
    </row>
    <row r="23" spans="1:2" ht="16.5" thickBot="1" x14ac:dyDescent="0.3">
      <c r="A23" s="124" t="s">
        <v>310</v>
      </c>
      <c r="B23" s="126" t="s">
        <v>351</v>
      </c>
    </row>
    <row r="24" spans="1:2" ht="16.5" thickBot="1" x14ac:dyDescent="0.3">
      <c r="A24" s="124" t="s">
        <v>311</v>
      </c>
      <c r="B24" s="126" t="s">
        <v>353</v>
      </c>
    </row>
    <row r="25" spans="1:2" ht="16.5" thickBot="1" x14ac:dyDescent="0.3">
      <c r="A25" s="127" t="s">
        <v>312</v>
      </c>
      <c r="B25" s="125">
        <f>'3.3 паспорт описание'!C29</f>
        <v>2030</v>
      </c>
    </row>
    <row r="26" spans="1:2" ht="16.5" thickBot="1" x14ac:dyDescent="0.3">
      <c r="A26" s="128" t="s">
        <v>313</v>
      </c>
      <c r="B26" s="126" t="s">
        <v>356</v>
      </c>
    </row>
    <row r="27" spans="1:2" ht="29.25" thickBot="1" x14ac:dyDescent="0.3">
      <c r="A27" s="129" t="s">
        <v>359</v>
      </c>
      <c r="B27" s="164">
        <f>'6.2. Паспорт фин осв ввод'!C24</f>
        <v>26.484844079999998</v>
      </c>
    </row>
    <row r="28" spans="1:2" ht="16.5" thickBot="1" x14ac:dyDescent="0.3">
      <c r="A28" s="130" t="s">
        <v>314</v>
      </c>
      <c r="B28" s="130" t="s">
        <v>357</v>
      </c>
    </row>
    <row r="29" spans="1:2" ht="29.25" thickBot="1" x14ac:dyDescent="0.3">
      <c r="A29" s="131" t="s">
        <v>315</v>
      </c>
      <c r="B29" s="132">
        <v>0</v>
      </c>
    </row>
    <row r="30" spans="1:2" ht="29.25" thickBot="1" x14ac:dyDescent="0.3">
      <c r="A30" s="131" t="s">
        <v>316</v>
      </c>
      <c r="B30" s="133">
        <v>0</v>
      </c>
    </row>
    <row r="31" spans="1:2" ht="16.5" thickBot="1" x14ac:dyDescent="0.3">
      <c r="A31" s="130" t="s">
        <v>317</v>
      </c>
      <c r="B31" s="130" t="s">
        <v>353</v>
      </c>
    </row>
    <row r="32" spans="1:2" ht="29.25" hidden="1" thickBot="1" x14ac:dyDescent="0.3">
      <c r="A32" s="131" t="s">
        <v>318</v>
      </c>
      <c r="B32" s="134">
        <v>0</v>
      </c>
    </row>
    <row r="33" spans="1:2" ht="16.5" hidden="1" thickBot="1" x14ac:dyDescent="0.3">
      <c r="A33" s="130" t="s">
        <v>319</v>
      </c>
      <c r="B33" s="132">
        <v>0</v>
      </c>
    </row>
    <row r="34" spans="1:2" ht="16.5" hidden="1" thickBot="1" x14ac:dyDescent="0.3">
      <c r="A34" s="130" t="s">
        <v>320</v>
      </c>
      <c r="B34" s="132">
        <v>0</v>
      </c>
    </row>
    <row r="35" spans="1:2" ht="16.5" hidden="1" thickBot="1" x14ac:dyDescent="0.3">
      <c r="A35" s="130" t="s">
        <v>321</v>
      </c>
      <c r="B35" s="132">
        <v>0</v>
      </c>
    </row>
    <row r="36" spans="1:2" ht="16.5" hidden="1" thickBot="1" x14ac:dyDescent="0.3">
      <c r="A36" s="130" t="s">
        <v>322</v>
      </c>
      <c r="B36" s="132">
        <v>0</v>
      </c>
    </row>
    <row r="37" spans="1:2" ht="29.25" hidden="1" thickBot="1" x14ac:dyDescent="0.3">
      <c r="A37" s="131" t="s">
        <v>323</v>
      </c>
      <c r="B37" s="134">
        <v>0</v>
      </c>
    </row>
    <row r="38" spans="1:2" ht="16.5" hidden="1" thickBot="1" x14ac:dyDescent="0.3">
      <c r="A38" s="130" t="s">
        <v>319</v>
      </c>
      <c r="B38" s="132">
        <v>0</v>
      </c>
    </row>
    <row r="39" spans="1:2" ht="16.5" hidden="1" thickBot="1" x14ac:dyDescent="0.3">
      <c r="A39" s="130" t="s">
        <v>320</v>
      </c>
      <c r="B39" s="132">
        <v>0</v>
      </c>
    </row>
    <row r="40" spans="1:2" ht="16.5" hidden="1" thickBot="1" x14ac:dyDescent="0.3">
      <c r="A40" s="130" t="s">
        <v>321</v>
      </c>
      <c r="B40" s="132">
        <v>0</v>
      </c>
    </row>
    <row r="41" spans="1:2" ht="16.5" hidden="1" thickBot="1" x14ac:dyDescent="0.3">
      <c r="A41" s="130" t="s">
        <v>322</v>
      </c>
      <c r="B41" s="132">
        <v>0</v>
      </c>
    </row>
    <row r="42" spans="1:2" ht="29.25" hidden="1" thickBot="1" x14ac:dyDescent="0.3">
      <c r="A42" s="131" t="s">
        <v>324</v>
      </c>
      <c r="B42" s="134">
        <v>0</v>
      </c>
    </row>
    <row r="43" spans="1:2" ht="16.5" hidden="1" thickBot="1" x14ac:dyDescent="0.3">
      <c r="A43" s="130" t="s">
        <v>319</v>
      </c>
      <c r="B43" s="132">
        <v>0</v>
      </c>
    </row>
    <row r="44" spans="1:2" ht="16.5" hidden="1" thickBot="1" x14ac:dyDescent="0.3">
      <c r="A44" s="130" t="s">
        <v>320</v>
      </c>
      <c r="B44" s="132">
        <v>0</v>
      </c>
    </row>
    <row r="45" spans="1:2" ht="16.5" hidden="1" thickBot="1" x14ac:dyDescent="0.3">
      <c r="A45" s="130" t="s">
        <v>321</v>
      </c>
      <c r="B45" s="132">
        <v>0</v>
      </c>
    </row>
    <row r="46" spans="1:2" ht="16.5" hidden="1" thickBot="1" x14ac:dyDescent="0.3">
      <c r="A46" s="130" t="s">
        <v>322</v>
      </c>
      <c r="B46" s="132">
        <v>0</v>
      </c>
    </row>
    <row r="47" spans="1:2" ht="29.25" hidden="1" thickBot="1" x14ac:dyDescent="0.3">
      <c r="A47" s="135" t="s">
        <v>325</v>
      </c>
      <c r="B47" s="136">
        <v>0</v>
      </c>
    </row>
    <row r="48" spans="1:2" ht="16.5" hidden="1" thickBot="1" x14ac:dyDescent="0.3">
      <c r="A48" s="137" t="s">
        <v>317</v>
      </c>
      <c r="B48" s="130" t="s">
        <v>353</v>
      </c>
    </row>
    <row r="49" spans="1:2" ht="16.5" hidden="1" thickBot="1" x14ac:dyDescent="0.3">
      <c r="A49" s="137" t="s">
        <v>326</v>
      </c>
      <c r="B49" s="138">
        <v>0</v>
      </c>
    </row>
    <row r="50" spans="1:2" ht="16.5" hidden="1" thickBot="1" x14ac:dyDescent="0.3">
      <c r="A50" s="137" t="s">
        <v>327</v>
      </c>
      <c r="B50" s="138">
        <v>0</v>
      </c>
    </row>
    <row r="51" spans="1:2" ht="16.5" hidden="1" thickBot="1" x14ac:dyDescent="0.3">
      <c r="A51" s="137" t="s">
        <v>328</v>
      </c>
      <c r="B51" s="138">
        <v>0</v>
      </c>
    </row>
    <row r="52" spans="1:2" ht="16.5" hidden="1" thickBot="1" x14ac:dyDescent="0.3">
      <c r="A52" s="127" t="s">
        <v>329</v>
      </c>
      <c r="B52" s="138">
        <v>0</v>
      </c>
    </row>
    <row r="53" spans="1:2" ht="16.5" hidden="1" thickBot="1" x14ac:dyDescent="0.3">
      <c r="A53" s="127" t="s">
        <v>330</v>
      </c>
      <c r="B53" s="134">
        <v>0</v>
      </c>
    </row>
    <row r="54" spans="1:2" ht="16.5" hidden="1" thickBot="1" x14ac:dyDescent="0.3">
      <c r="A54" s="127" t="s">
        <v>331</v>
      </c>
      <c r="B54" s="138">
        <v>0</v>
      </c>
    </row>
    <row r="55" spans="1:2" ht="16.5" hidden="1" thickBot="1" x14ac:dyDescent="0.3">
      <c r="A55" s="128" t="s">
        <v>332</v>
      </c>
      <c r="B55" s="134">
        <v>0</v>
      </c>
    </row>
    <row r="56" spans="1:2" hidden="1" x14ac:dyDescent="0.25">
      <c r="A56" s="135" t="s">
        <v>333</v>
      </c>
      <c r="B56" s="274"/>
    </row>
    <row r="57" spans="1:2" hidden="1" x14ac:dyDescent="0.25">
      <c r="A57" s="139" t="s">
        <v>334</v>
      </c>
      <c r="B57" s="275"/>
    </row>
    <row r="58" spans="1:2" hidden="1" x14ac:dyDescent="0.25">
      <c r="A58" s="139" t="s">
        <v>335</v>
      </c>
      <c r="B58" s="275"/>
    </row>
    <row r="59" spans="1:2" hidden="1" x14ac:dyDescent="0.25">
      <c r="A59" s="139" t="s">
        <v>336</v>
      </c>
      <c r="B59" s="275"/>
    </row>
    <row r="60" spans="1:2" hidden="1" x14ac:dyDescent="0.25">
      <c r="A60" s="139" t="s">
        <v>337</v>
      </c>
      <c r="B60" s="275"/>
    </row>
    <row r="61" spans="1:2" ht="16.5" hidden="1" thickBot="1" x14ac:dyDescent="0.3">
      <c r="A61" s="140" t="s">
        <v>338</v>
      </c>
      <c r="B61" s="276"/>
    </row>
    <row r="62" spans="1:2" ht="30.75" hidden="1" thickBot="1" x14ac:dyDescent="0.3">
      <c r="A62" s="137" t="s">
        <v>339</v>
      </c>
      <c r="B62" s="141"/>
    </row>
    <row r="63" spans="1:2" ht="29.25" hidden="1" thickBot="1" x14ac:dyDescent="0.3">
      <c r="A63" s="127" t="s">
        <v>340</v>
      </c>
      <c r="B63" s="142">
        <v>0</v>
      </c>
    </row>
    <row r="64" spans="1:2" ht="16.5" hidden="1" thickBot="1" x14ac:dyDescent="0.3">
      <c r="A64" s="137" t="s">
        <v>317</v>
      </c>
      <c r="B64" s="130" t="s">
        <v>353</v>
      </c>
    </row>
    <row r="65" spans="1:2" ht="16.5" hidden="1" thickBot="1" x14ac:dyDescent="0.3">
      <c r="A65" s="137" t="s">
        <v>341</v>
      </c>
      <c r="B65" s="143">
        <v>0</v>
      </c>
    </row>
    <row r="66" spans="1:2" ht="16.5" hidden="1" thickBot="1" x14ac:dyDescent="0.3">
      <c r="A66" s="137" t="s">
        <v>342</v>
      </c>
      <c r="B66" s="143">
        <v>0</v>
      </c>
    </row>
    <row r="67" spans="1:2" ht="51" customHeight="1" thickBot="1" x14ac:dyDescent="0.3">
      <c r="A67" s="144" t="s">
        <v>343</v>
      </c>
      <c r="B67" s="130" t="s">
        <v>353</v>
      </c>
    </row>
    <row r="68" spans="1:2" ht="29.25" thickBot="1" x14ac:dyDescent="0.3">
      <c r="A68" s="145" t="s">
        <v>344</v>
      </c>
      <c r="B68" s="141" t="s">
        <v>366</v>
      </c>
    </row>
    <row r="69" spans="1:2" ht="28.5" x14ac:dyDescent="0.25">
      <c r="A69" s="135" t="s">
        <v>345</v>
      </c>
      <c r="B69" s="274" t="s">
        <v>353</v>
      </c>
    </row>
    <row r="70" spans="1:2" x14ac:dyDescent="0.25">
      <c r="A70" s="139" t="s">
        <v>346</v>
      </c>
      <c r="B70" s="275"/>
    </row>
    <row r="71" spans="1:2" x14ac:dyDescent="0.25">
      <c r="A71" s="139" t="s">
        <v>347</v>
      </c>
      <c r="B71" s="275"/>
    </row>
    <row r="72" spans="1:2" x14ac:dyDescent="0.25">
      <c r="A72" s="139" t="s">
        <v>348</v>
      </c>
      <c r="B72" s="275"/>
    </row>
    <row r="73" spans="1:2" x14ac:dyDescent="0.25">
      <c r="A73" s="139" t="s">
        <v>349</v>
      </c>
      <c r="B73" s="275"/>
    </row>
    <row r="74" spans="1:2" ht="16.5" thickBot="1" x14ac:dyDescent="0.3">
      <c r="A74" s="146" t="s">
        <v>350</v>
      </c>
      <c r="B74" s="276"/>
    </row>
    <row r="77" spans="1:2" x14ac:dyDescent="0.25">
      <c r="A77" s="147"/>
      <c r="B77" s="148"/>
    </row>
    <row r="78" spans="1:2" x14ac:dyDescent="0.25">
      <c r="B78" s="149"/>
    </row>
    <row r="79" spans="1:2" x14ac:dyDescent="0.25">
      <c r="B79" s="150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2026-04-28T20:46:20Z</dcterms:modified>
</cp:coreProperties>
</file>